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filterPrivacy="1"/>
  <xr:revisionPtr revIDLastSave="0" documentId="8_{80D7EC1B-AF10-4531-85EE-22EB6F63540D}" xr6:coauthVersionLast="47" xr6:coauthVersionMax="47" xr10:uidLastSave="{00000000-0000-0000-0000-000000000000}"/>
  <bookViews>
    <workbookView xWindow="-120" yWindow="-120" windowWidth="29040" windowHeight="15840" tabRatio="847"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13" l="1"/>
  <c r="I24" i="13" l="1"/>
  <c r="G24" i="13"/>
  <c r="G46" i="13"/>
  <c r="E46" i="13"/>
  <c r="C70" i="4"/>
  <c r="L42" i="13"/>
  <c r="K42" i="13"/>
  <c r="L41" i="13"/>
  <c r="K41" i="13"/>
  <c r="L40" i="13"/>
  <c r="K40" i="13"/>
  <c r="L39" i="13"/>
  <c r="K39" i="13"/>
  <c r="L38" i="13"/>
  <c r="K38" i="13"/>
  <c r="L37" i="13"/>
  <c r="L36" i="13"/>
  <c r="K36" i="13"/>
  <c r="L35" i="13"/>
  <c r="K35" i="13"/>
  <c r="L34" i="13"/>
  <c r="L33" i="13"/>
  <c r="K33" i="13"/>
  <c r="L45" i="13"/>
  <c r="L44" i="13"/>
  <c r="K44" i="13"/>
  <c r="L43" i="13"/>
  <c r="K43" i="13"/>
  <c r="L32" i="13"/>
  <c r="K32" i="13"/>
  <c r="L31" i="13"/>
  <c r="L30" i="13"/>
  <c r="K30" i="13"/>
  <c r="L15" i="13"/>
  <c r="K15" i="13"/>
  <c r="L14" i="13"/>
  <c r="K14" i="13"/>
  <c r="L13" i="13"/>
  <c r="K13" i="13"/>
  <c r="L12" i="13"/>
  <c r="K12" i="13"/>
  <c r="L11" i="13"/>
  <c r="K11" i="13"/>
  <c r="L10" i="13"/>
  <c r="L9" i="13"/>
  <c r="K9" i="13"/>
  <c r="L8" i="13"/>
  <c r="K8" i="13"/>
  <c r="L7" i="13"/>
  <c r="L17" i="13"/>
  <c r="K17" i="13"/>
  <c r="L16" i="13"/>
  <c r="K16" i="13"/>
  <c r="L18" i="13"/>
  <c r="K18" i="13"/>
  <c r="L19" i="13"/>
  <c r="L6" i="13"/>
  <c r="K6" i="13"/>
  <c r="H29" i="18"/>
  <c r="K46" i="13" l="1"/>
  <c r="F38" i="18"/>
  <c r="F39" i="18"/>
  <c r="F36" i="18"/>
  <c r="G38" i="18" l="1"/>
  <c r="G39" i="18"/>
  <c r="F37" i="18" l="1"/>
  <c r="K117" i="13" l="1"/>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56" i="13"/>
  <c r="K55" i="13"/>
  <c r="K54" i="13"/>
  <c r="K53" i="13"/>
  <c r="K52" i="13"/>
  <c r="K51" i="13"/>
  <c r="K29" i="13"/>
  <c r="K5" i="13"/>
  <c r="G37" i="18"/>
  <c r="H21" i="18"/>
  <c r="H20" i="18"/>
  <c r="K24" i="13" l="1"/>
  <c r="C38" i="18"/>
  <c r="E16" i="18"/>
  <c r="F118" i="13"/>
  <c r="G118" i="13"/>
  <c r="D19" i="18" s="1"/>
  <c r="H118" i="13"/>
  <c r="I118" i="13"/>
  <c r="J118" i="13"/>
  <c r="K118" i="13"/>
  <c r="L117" i="13"/>
  <c r="L116" i="13"/>
  <c r="L115" i="13"/>
  <c r="L114" i="13"/>
  <c r="L113" i="13"/>
  <c r="L112" i="13"/>
  <c r="L111" i="13"/>
  <c r="L110" i="13"/>
  <c r="L109" i="13"/>
  <c r="L108" i="13"/>
  <c r="L107" i="13"/>
  <c r="L106" i="13"/>
  <c r="L105" i="13"/>
  <c r="L104" i="13"/>
  <c r="L103" i="13"/>
  <c r="L102" i="13"/>
  <c r="L101" i="13"/>
  <c r="L100" i="13"/>
  <c r="L99" i="13"/>
  <c r="L98" i="13"/>
  <c r="L97" i="13"/>
  <c r="L96" i="13"/>
  <c r="L95" i="13"/>
  <c r="L94" i="13"/>
  <c r="L93" i="13"/>
  <c r="L92" i="13"/>
  <c r="L91" i="13"/>
  <c r="L90" i="13"/>
  <c r="L89" i="13"/>
  <c r="L88" i="13"/>
  <c r="L87" i="13"/>
  <c r="L29" i="13"/>
  <c r="F82" i="13"/>
  <c r="G82" i="13"/>
  <c r="D18" i="18" s="1"/>
  <c r="H82" i="13"/>
  <c r="I82" i="13"/>
  <c r="E18" i="18" s="1"/>
  <c r="J82" i="13"/>
  <c r="K82" i="13"/>
  <c r="L81" i="13"/>
  <c r="L80" i="13"/>
  <c r="L79" i="13"/>
  <c r="L78" i="13"/>
  <c r="L77" i="13"/>
  <c r="L76" i="13"/>
  <c r="L75" i="13"/>
  <c r="L74" i="13"/>
  <c r="L73" i="13"/>
  <c r="L72" i="13"/>
  <c r="L71" i="13"/>
  <c r="L70" i="13"/>
  <c r="L69" i="13"/>
  <c r="L68" i="13"/>
  <c r="L67" i="13"/>
  <c r="L66" i="13"/>
  <c r="L65" i="13"/>
  <c r="L64" i="13"/>
  <c r="L63" i="13"/>
  <c r="L62" i="13"/>
  <c r="L61" i="13"/>
  <c r="L60" i="13"/>
  <c r="L59" i="13"/>
  <c r="L58" i="13"/>
  <c r="L57" i="13"/>
  <c r="L56" i="13"/>
  <c r="L55" i="13"/>
  <c r="L54" i="13"/>
  <c r="L53" i="13"/>
  <c r="L52" i="13"/>
  <c r="L51" i="13"/>
  <c r="F46" i="13"/>
  <c r="D17" i="18"/>
  <c r="H46" i="13"/>
  <c r="I46" i="13"/>
  <c r="E17" i="18" s="1"/>
  <c r="J46" i="13"/>
  <c r="L23" i="13"/>
  <c r="L22" i="13"/>
  <c r="L21" i="13"/>
  <c r="L20" i="13"/>
  <c r="L5" i="13"/>
  <c r="F40" i="18"/>
  <c r="F43" i="18" s="1"/>
  <c r="H39" i="18"/>
  <c r="H37" i="18"/>
  <c r="G36" i="18"/>
  <c r="H36" i="18" s="1"/>
  <c r="L46" i="13" l="1"/>
  <c r="G17" i="18" s="1"/>
  <c r="H17" i="18" s="1"/>
  <c r="E19" i="18"/>
  <c r="E15" i="18" s="1"/>
  <c r="I120" i="13"/>
  <c r="L24" i="13"/>
  <c r="L82" i="13"/>
  <c r="G18" i="18" s="1"/>
  <c r="H18" i="18" s="1"/>
  <c r="L118" i="13"/>
  <c r="G19" i="18" s="1"/>
  <c r="H19" i="18" s="1"/>
  <c r="H120" i="13"/>
  <c r="G120" i="13"/>
  <c r="D16" i="18"/>
  <c r="D15" i="18" s="1"/>
  <c r="J120" i="13"/>
  <c r="F120" i="13"/>
  <c r="K120" i="13"/>
  <c r="G16" i="18" l="1"/>
  <c r="G15" i="18" s="1"/>
  <c r="L120" i="13"/>
  <c r="H16" i="18" l="1"/>
  <c r="H15" i="18"/>
  <c r="H38" i="18"/>
  <c r="C41" i="18" s="1"/>
  <c r="C42" i="18" s="1"/>
  <c r="C36" i="18" l="1"/>
  <c r="H40" i="18"/>
  <c r="H41" i="18" s="1"/>
  <c r="C49" i="18"/>
  <c r="C17" i="18" l="1"/>
  <c r="F17" i="18" s="1"/>
  <c r="E82" i="13"/>
  <c r="C18" i="18" s="1"/>
  <c r="F18" i="18" s="1"/>
  <c r="E118" i="13"/>
  <c r="C19" i="18" s="1"/>
  <c r="F19" i="18" s="1"/>
  <c r="C16" i="18"/>
  <c r="E120"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<sst xmlns="http://schemas.openxmlformats.org/spreadsheetml/2006/main" count="583" uniqueCount="436">
  <si>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</si>
  <si>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</si>
  <si>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</si>
  <si>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</si>
  <si>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</si>
  <si>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</si>
  <si>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</si>
  <si>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</si>
  <si>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</si>
  <si>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</si>
  <si>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</si>
  <si>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</si>
  <si>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</si>
  <si>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</si>
  <si>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</si>
  <si>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</si>
  <si>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</si>
  <si>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</si>
  <si>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</si>
  <si>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</si>
  <si>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</si>
  <si>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</si>
  <si>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</si>
  <si>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</si>
  <si>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</si>
  <si>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</si>
  <si>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</si>
  <si>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</si>
  <si>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</si>
  <si>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</si>
  <si>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</si>
  <si>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</si>
  <si>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</si>
  <si>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</si>
  <si>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</si>
  <si>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</si>
  <si>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</si>
  <si>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</si>
  <si>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</si>
  <si>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</si>
  <si>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</si>
  <si>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</si>
  <si>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</si>
  <si>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</si>
  <si>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</si>
  <si>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</si>
  <si>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</si>
  <si>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</si>
  <si>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</si>
  <si>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</si>
  <si>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</si>
  <si>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</si>
  <si>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</si>
  <si>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</si>
  <si>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</si>
  <si>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</si>
  <si>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</si>
  <si>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</si>
  <si>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</si>
  <si>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</si>
  <si>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</si>
  <si>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</si>
  <si>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</si>
  <si>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</si>
  <si>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</si>
  <si>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</si>
  <si>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</si>
  <si>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</si>
  <si>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</si>
  <si>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</si>
  <si>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</si>
  <si>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</si>
  <si>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</si>
  <si>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</si>
  <si>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</si>
  <si>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</si>
  <si>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</si>
  <si>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</si>
  <si>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</si>
  <si>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</si>
  <si>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</si>
  <si>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</si>
  <si>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</si>
  <si>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</si>
  <si>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</si>
  <si>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</si>
  <si>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</si>
  <si>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</si>
  <si>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</si>
  <si>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</si>
  <si>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</si>
  <si>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</si>
  <si>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</si>
  <si>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</si>
  <si>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</si>
  <si>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</si>
  <si>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</si>
  <si>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</si>
  <si>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</si>
  <si>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</si>
  <si>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</si>
  <si>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</si>
  <si>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</si>
  <si>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</si>
  <si>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</si>
  <si>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</si>
  <si>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</si>
  <si>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</si>
  <si>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</si>
  <si>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</si>
  <si>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</si>
  <si>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</si>
  <si>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</si>
  <si>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</si>
  <si>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</si>
  <si>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</si>
  <si>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</si>
  <si>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</si>
  <si>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</si>
  <si>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</si>
  <si>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</si>
  <si>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</si>
  <si>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</si>
  <si>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</si>
  <si>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</si>
  <si>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</si>
  <si>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</si>
  <si>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</si>
  <si>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</si>
  <si>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</si>
  <si>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</si>
  <si>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</si>
  <si>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</si>
  <si>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</si>
  <si>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</si>
  <si>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</si>
  <si>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</si>
  <si>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</si>
  <si>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</si>
  <si>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</si>
  <si>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</si>
  <si>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</si>
  <si>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</si>
  <si>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</si>
  <si>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</si>
  <si>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</si>
  <si>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</si>
  <si>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</si>
  <si>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</si>
  <si>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</si>
  <si>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</si>
  <si>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</si>
  <si>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</si>
  <si>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</si>
  <si>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</si>
  <si>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</si>
  <si>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</si>
  <si>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</si>
  <si>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</si>
  <si>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</si>
  <si>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</si>
  <si>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</si>
  <si>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</si>
  <si>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</si>
  <si>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</si>
  <si>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</si>
  <si>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</si>
  <si>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</si>
  <si>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</si>
  <si>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</si>
  <si>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</si>
  <si>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</si>
  <si>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</si>
  <si>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</si>
  <si>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</si>
  <si>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</si>
  <si>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</si>
  <si>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</si>
  <si>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</si>
  <si>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</si>
  <si>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</si>
  <si>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</si>
  <si>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</si>
  <si>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</si>
  <si>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</si>
  <si>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</si>
  <si>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</si>
  <si>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</si>
  <si>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</si>
  <si>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</si>
  <si>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</si>
  <si>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</si>
  <si>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</si>
  <si>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</si>
  <si>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</si>
  <si>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</si>
  <si>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</si>
  <si>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</si>
  <si>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</si>
  <si>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</si>
  <si>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</si>
  <si>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</si>
  <si>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</si>
  <si>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</si>
  <si>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</si>
  <si>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</si>
  <si>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</si>
  <si>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</si>
  <si>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</si>
  <si>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</si>
  <si>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</si>
  <si>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</si>
  <si>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</si>
  <si>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</si>
  <si>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</si>
  <si>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</si>
  <si>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</si>
  <si>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</si>
  <si>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</si>
  <si>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</si>
  <si>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</si>
  <si>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</si>
  <si>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</si>
  <si>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</si>
  <si>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</si>
  <si>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</si>
  <si>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</si>
  <si>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</si>
  <si>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</si>
  <si>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</si>
  <si>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</si>
  <si>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t>Aspect formation continue² :</t>
  </si>
  <si>
    <t>Partenariat public ou privé financier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</si>
  <si>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</si>
  <si>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</si>
  <si>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</si>
  <si>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</si>
  <si>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</si>
  <si>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</si>
  <si>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</si>
  <si>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</si>
  <si>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</si>
  <si>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</si>
  <si>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</si>
  <si>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</si>
  <si>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</si>
  <si>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</si>
  <si>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</si>
  <si>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</si>
  <si>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</si>
  <si>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</si>
  <si>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</si>
  <si>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</si>
  <si>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</si>
  <si>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</si>
  <si>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</si>
  <si>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</si>
  <si>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</si>
  <si>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</si>
  <si>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</si>
  <si>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</si>
  <si>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</si>
  <si>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</si>
  <si>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</si>
  <si>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</si>
  <si>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</si>
  <si>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</si>
  <si>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</si>
  <si>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</si>
  <si>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</si>
  <si>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</si>
  <si>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</si>
  <si>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</si>
  <si>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</si>
  <si>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</si>
  <si>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</si>
  <si>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</si>
  <si>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</si>
  <si>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</si>
  <si>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</si>
  <si>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</si>
  <si>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</si>
  <si>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</si>
  <si>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</si>
  <si>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</si>
  <si>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</si>
  <si>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</si>
  <si>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</si>
  <si>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</si>
  <si>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</si>
  <si>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</si>
  <si>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</si>
  <si>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</si>
  <si>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</si>
  <si>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</si>
  <si>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</si>
  <si>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</si>
  <si>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</si>
  <si>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</si>
  <si>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</si>
  <si>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</si>
  <si>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</si>
  <si>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</si>
  <si>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</si>
  <si>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</si>
  <si>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</si>
  <si>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</si>
  <si>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</si>
  <si>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</si>
  <si>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</si>
  <si>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</si>
  <si>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</si>
  <si>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</si>
  <si>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</si>
  <si>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</si>
  <si>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</si>
  <si>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</si>
  <si>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</si>
  <si>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</si>
  <si>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</si>
  <si>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</si>
  <si>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</si>
  <si>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</si>
  <si>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</si>
  <si>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</si>
  <si>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</si>
  <si>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</si>
  <si>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</si>
  <si>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</si>
  <si>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</si>
  <si>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</si>
  <si>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</si>
  <si>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</si>
  <si>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</si>
  <si>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</si>
  <si>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</si>
  <si>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</si>
  <si>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</si>
  <si>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</si>
  <si>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</si>
  <si>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</si>
  <si>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</si>
  <si>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</si>
  <si>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</si>
  <si>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</si>
  <si>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</si>
  <si>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</si>
  <si>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</si>
  <si>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</si>
  <si>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</si>
  <si>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UE Littérature française</t>
  </si>
  <si>
    <t>       Littérature francaise 5</t>
  </si>
  <si>
    <t>UE Littérature comparée</t>
  </si>
  <si>
    <t>Approfondissement littérature comparée (PPCE)</t>
  </si>
  <si>
    <t>UE Langue et style</t>
  </si>
  <si>
    <t>       Langue francaise 5</t>
  </si>
  <si>
    <t>UE Optionnelle</t>
  </si>
  <si>
    <t>OUI</t>
  </si>
  <si>
    <t>BLOC 2 - Modalité : FAD</t>
  </si>
  <si>
    <t>Tutorat</t>
  </si>
  <si>
    <t>Littérature française 2 : Analyses littéraires Master à distance HMELDL1</t>
  </si>
  <si>
    <t>       Histoire littéraire 3</t>
  </si>
  <si>
    <t>       Littérature francaise 6</t>
  </si>
  <si>
    <t>       Littérature comparée 4</t>
  </si>
  <si>
    <t>UE Mémoire</t>
  </si>
  <si>
    <t>Intitulé de la formation : DU culture littéraire: littérature française, comparée, langue et style</t>
  </si>
  <si>
    <t>Responsable de la formation (Nom Prénom) : RIEU Josiane</t>
  </si>
  <si>
    <t>Fonction : Professeur
Grade : Professeur d'université</t>
  </si>
  <si>
    <r>
      <t>Téléphone :  0617656704
Mail :</t>
    </r>
    <r>
      <rPr>
        <sz val="11"/>
        <color theme="1"/>
        <rFont val="Calibri"/>
        <family val="2"/>
        <scheme val="minor"/>
      </rPr>
      <t xml:space="preserve"> josiane.rieu@univ-cotedazur.fr</t>
    </r>
  </si>
  <si>
    <r>
      <t>Prérequis :</t>
    </r>
    <r>
      <rPr>
        <sz val="11"/>
        <color theme="1"/>
        <rFont val="Calibri"/>
        <family val="2"/>
        <scheme val="minor"/>
      </rPr>
      <t xml:space="preserve"> français niveau B2 pour les étrangers</t>
    </r>
  </si>
  <si>
    <t>Objectif pédagogique exprimé en compétences/métiers : métiers de lettres (bibliothèque, édition, enseignement, journalisme), du patrimoine, de la fonction publique, de la communication. Compétences en histoire littéraire et culturelle, analyse de textes, maîtrise de l'expression écrite et orale, capacité de construire un dossier de recherche niveau université, rédaction argumentée. Ce sont des compétences générale (et non directement professionalisantes) utiles à de nombreuses formations et projets professionnels.</t>
  </si>
  <si>
    <t>Synchrone</t>
  </si>
  <si>
    <t>Langue(s) d’enseignement : français</t>
  </si>
  <si>
    <t>Nombre visé de participants par session :  15</t>
  </si>
  <si>
    <r>
      <t>Nombre de sessions par an et périodes de l’année :</t>
    </r>
    <r>
      <rPr>
        <sz val="11"/>
        <color theme="1"/>
        <rFont val="Calibri"/>
        <family val="2"/>
        <scheme val="minor"/>
      </rPr>
      <t xml:space="preserve"> 1</t>
    </r>
  </si>
  <si>
    <t>Partenariat public ou privé académique : UNICEPRO</t>
  </si>
  <si>
    <t xml:space="preserve">Le public visé est :
-étudiants d’une formation autre que littéraire (langues, sciences humaines, droit, sciences, médecine…), désireux d’ajouter à leur formation une compétence en culture générale littéraire et maîtrise de la langue.
-étudiants en reprise d’études, désirant bénéficier d’une remise à niveau en lettres, ou d’une compétence en culture générale littéraire, pour une meilleure insertion dans le monde du travail.
-étudiants salariés désirant acquérir ou compléter une formation en culture littéraire, en vue d’une revalorisation des compétences ou d’une réorientation professionnelle
-étudiants étrangers Erasmus ou Erasmus mundus, désirant obtenir un diplôme français à la fin de leur séjour à Nice (et pouvant dans leur contrat d’études Erasmus une partie des cours de ce DU)
-étudiants étrangers participant à des programmes de partenariats, désirant obtenir un diplôme français en culture littéraire, pouvant s’insérer dans leur propre cursus (par ex. sous forme de stage.
-étudiants de la formation continue. 
Les étudiants titulaires du baccalauréat ou diplôme équivalent peuvent s’inscrire à ce DU. Les étudiants étrangers ou en reprise d’études doivent envoyer un dossier de candidature à la responsable. Le critère de sélection est : le niveau de langue (B2 ou C1 exigés), et la motivation.
Un seul tarif s'applique, pour plus d'accessibilité (350 euros pour tous).
</t>
  </si>
  <si>
    <t>Les étudiants de toutes disciplines (hors Licence Lettres) ont besoin d'une base solide de culture générale en littérature française et européenne, en maîtrise de la langue française et du style, en capacité d'analyse de textes, et en expression écrite et orale. Les spécialisation disciplinaires et professionelles à l'université considèrent cette base comme acquise en amont, ce qui n'est plus le cas. Les formations n'ont pas le temps d'intégrer ces compléments, et les étudiants se retrouvent sur le marché du travail dans une grande inégalité selon leur niveau culturel. Il nous semble indispensable de proposer d'acquérir une culture littéraire générale commune et une maîtrise de la langue et de l'expression, ainsi qu'une méthodologie de recherche. Les étudiants en reprise d'études ou en reconversion professionnelle ont besoin de valoriser leurs compétences par ce complément qui fera toute la différence pour ouvrir leurs choix de carrière. Ces compétences sont en effet très appréciées dans tous les métiers accueillant du public, nécessitant de savoir écrire ou parler correctement, exprimer ses idées et propositions de façon argumentée et convaincante. La formation peut aussi permettre une remise à niveau avant une poursuite d'études.</t>
  </si>
  <si>
    <t>Il n'existe aucune formation analogue à l'université en France pour l'instant. Il existe des formations privées proposées au niveau de l'enseignement secondaire pour des remises à niveau et préparation au baccalauréat (par ex en Suisse, Centre national privé de formation à distance). Il existe des formations de culture générale à l'université mais dans des formations pour étudiants étrangers (Etudes françaises pour étrangers), ou pour préparer à l'équivalent du baccalauréat. Il existe parfois une UE de culture générale intégrée au cursus de Licence Lettres, mais aucun diplôme d'université de niveau licence n'existe sur le marché en dehors de celui-ci à l'UCA. Il existe aussi des formations pour améliorer l’orthographe et la langue française, mais aucune ne propose un panorama culturel et une capacité à analyser les textes.</t>
  </si>
  <si>
    <t>culture générale formation gamma (Suisse et Paris)</t>
  </si>
  <si>
    <t>Centre national privé de formation à distance</t>
  </si>
  <si>
    <t>privé</t>
  </si>
  <si>
    <t>à distance</t>
  </si>
  <si>
    <t>Diplôme d'université d'études françaises C2 DUEF C2 destinés à des étudiants étrangers de niveau C2 désirant perfectionner leurs connaissances linguistiques et culturelles.</t>
  </si>
  <si>
    <t>univ Grenoble Alpes</t>
  </si>
  <si>
    <t>public</t>
  </si>
  <si>
    <t xml:space="preserve">Présentiel </t>
  </si>
  <si>
    <t>CM</t>
  </si>
  <si>
    <t>Pour étudiants étrangers</t>
  </si>
  <si>
    <t xml:space="preserve">DU Culture littéraire </t>
  </si>
  <si>
    <t>UCA</t>
  </si>
  <si>
    <t>CM/TD : 1/3</t>
  </si>
  <si>
    <t>UE entièrement mutualisées avec la licence lettres</t>
  </si>
  <si>
    <t>BABY Hélène</t>
  </si>
  <si>
    <t>E/C</t>
  </si>
  <si>
    <t>helene.baby@univ-cotedazur.fr</t>
  </si>
  <si>
    <t>BONHOMME Béatrice</t>
  </si>
  <si>
    <t>bb.nopasaran@wanadoo.fr</t>
  </si>
  <si>
    <t>DE GEORGES Alice</t>
  </si>
  <si>
    <t>alice.degeorges@univ-cotedazur.fr</t>
  </si>
  <si>
    <t>LE BRIZ Stéphanie</t>
  </si>
  <si>
    <t xml:space="preserve">stephanie.le-briz@univ-cotedazur.fr.fr </t>
  </si>
  <si>
    <t>RIEU Josiane</t>
  </si>
  <si>
    <t>Josiane.Rieu@univ-cotedazur.fr</t>
  </si>
  <si>
    <t>TASSEL Alain</t>
  </si>
  <si>
    <t>alain.tassel@univ-cotedazur.fr</t>
  </si>
  <si>
    <t>MAGRI-MOURGUES Véronique</t>
  </si>
  <si>
    <t>veronique.magri@univ-cotedazur.fr</t>
  </si>
  <si>
    <t>MONTAGNE Véronique</t>
  </si>
  <si>
    <t xml:space="preserve">veronique.montagne@univ-cotedazur.fr </t>
  </si>
  <si>
    <t>WATINE Marie-Albane</t>
  </si>
  <si>
    <t xml:space="preserve">Marie-Albane.Watine@univ-cotedazur.fr </t>
  </si>
  <si>
    <t>BALLESTRA-PUECH Sylvie</t>
  </si>
  <si>
    <t xml:space="preserve">sylvie.puech-ballestra@univ-cotedazur.fr </t>
  </si>
  <si>
    <t>MONTIN Sandrine</t>
  </si>
  <si>
    <t xml:space="preserve">sandrine.montin@univ-cotedazur.fr </t>
  </si>
  <si>
    <t>DETUE Frédérik</t>
  </si>
  <si>
    <t xml:space="preserve">Frederik.Detue@univ-cotedazur.fr </t>
  </si>
  <si>
    <t>GANNIER Odile</t>
  </si>
  <si>
    <t xml:space="preserve">odile.gannier@univ-cotedazur.fr </t>
  </si>
  <si>
    <t>1er mai</t>
  </si>
  <si>
    <t>Distanciel</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</si>
  <si>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Il n'existe aucun diplôme équivalent en Europe, or sur le marché du travail, le manque de bases en culture générale littéraire, analyses de textes, maîtrise de l'expression écrite et orale, sont une grande lacune. Ce DU de niveau universitaire composé d'UE de licence lettres est remarquable pour un complément de formation, une réinsertion dans les études, une valorisation de carrière ou une réorientation professionnelle. Il est accessible entièrement à distance, pour s'adapter à ces divers publics. </t>
    </r>
  </si>
  <si>
    <t>ce DU étant entièrement à distance est composé d'UE accessibles en asynchrone, ou parfois en synchrone (cours ou séances de suivi)</t>
  </si>
  <si>
    <t>Logistique (lieu de la formation, capacité salle, spécificités salles) : DU entièrement à distance, sur la plateforme moodle (synchrone et asynchrone). De ce fait, les coûts indirects imputés ne sont pas représentatifs des coûts réels, et ne doivent pas être pris en compte dans le tableau de soutenabilité.</t>
  </si>
  <si>
    <t>Informations complémentaires : Le DU (composé de cours mutualisés avec la licence lettres), est entièrement à distance. De ce fait, les coûts indirects imputés ne sont pas représentatifs des coûts réels, et ne doivent pas être pris en compte dans le tableau de soutenabilité.</t>
  </si>
  <si>
    <t xml:space="preserve">Le DU concerne les étudiants de tout cursus qui souhaitent compléter leur formation initiale par un diplôme certifiant une compétence en culture générale littéraire, en langue française et en analyse de textes, ce qui est un atout considérable dans leur CV. Il concerne aussi les salariés qui ont besoin d’une formation dans ces domaines pour élargir et valoriser leurs qualifications professionnelles, et toute personne en reprise d’études ou en formation continue. 
Les étudiants étrangers (de niveau B2 ou C1) dans le cadre d’accords Erasmus ou de conventions entre universités hors CEE, pourront, lors de leur séjour, obtenir un diplôme français, car ce DU est accessible en un an.
Tous les cours de ce DU sont mutualisés avec des cours de langue et littérature française et comparée existants dans les trois années de licence de lettres. A l’issue de ce DU, l’étudiant aura acquis des compétences en maîtrise de la langue , du style et de l’analyse stylistique ; connaissance de la littérature française et comparée (histoire littéraire, analyses d’œuvres, de problématiques) ; maîtrise de l’oral (explications orales), et de l’écrit (apprentissage de la dissertation et de la présentation rationnelle de problématiques, apprentissage de l’organisation de dossiers, avec recherche bibliographique).
Ce DU de culture littéraire générale est unique en France et attire des étudiants en reprise d’études, ou salariés ; il attire aussi des étudiants étrangers et est un atout majeur dans les partenariats internationaux. Les étudiants peuvent bénéficier de l’attention et des conseils personnalisés de l’équipe enseignante (surtout au niveau de la méthode des exercices demandés et de la méthodologie disciplinaire, puisque les étudiants du DU ne sont pas de formation littéraire en général). Entièrement à distance, ce DU représente un atout majeur comme complément de formation, dans une modalité d'accessibilité souple.
</t>
  </si>
  <si>
    <r>
      <t>Ce DU « culture littéraire » s’adresse à tous les étudiants de l’UCA qui veulent ajouter une certification en culture générale et maîtrise de l’expression écrite et orale : il peut être un complément à toute formation, et apporte une valeur ajoutée à tout CV, à l’heure où les compétences professionnelles (hors disciplines littéraires) ne s’intéressent pas en général à la culture ni à l’expression, alors que la réalité du marché du travail continue de l’exiger ou de le percevoir comme un critère de sélecion important. Ce DU est le seul existant à ce jour en France. 
Il existe des formations pour améliorer l’orthographe et la langue française, mais aucune ne propose un panorama culturel et une capacité à analyser les textes. 
C</t>
    </r>
    <r>
      <rPr>
        <b/>
        <sz val="11"/>
        <color theme="1"/>
        <rFont val="Calibri"/>
        <family val="2"/>
        <scheme val="minor"/>
      </rPr>
      <t xml:space="preserve">e DU à distance </t>
    </r>
    <r>
      <rPr>
        <sz val="11"/>
        <color theme="1"/>
        <rFont val="Calibri"/>
        <family val="2"/>
        <scheme val="minor"/>
      </rPr>
      <t>permet de ramener à l'université des étudiants salariés, en reprises d'études, en réorientation professionnelle, en situation de handicap, etc. Les étudiants qui s'inscrivent viennent de toute la France et de l'étranger. Ils sont très motivés. Cette formation unique répond à un besoin.</t>
    </r>
  </si>
  <si>
    <t xml:space="preserve"> à distance</t>
  </si>
  <si>
    <t>au fil de l'eau, jusqu'au 6 sept</t>
  </si>
  <si>
    <t xml:space="preserve">Tutorat </t>
  </si>
  <si>
    <t>Rythme de la formation (journée, soir, samedi, alternance, séquences de cours groupés, cours du soir, séance de regroupement…) : DU entièrement à distance: modalités libres, cours accessibles à n'importe quel moment.</t>
  </si>
  <si>
    <t>1 élément  :</t>
  </si>
  <si>
    <t xml:space="preserve">1 élément  : </t>
  </si>
  <si>
    <t xml:space="preserve">Ce DU « Culture littéraire » veut apporter une compétence dans les 3 matières principales des études littéraires : littérature française, littérature comparée, langue française et stylistique. Les enseignements sont donc articulés autour de l’acquisition de connaissances dans ces 3 disciplines, avec un renforcement dans l’une d’entre elle selon les goûts de l’étudiant.
Le DU se compose de 4 UE par semestre sur un an et d'un mémoire de fin d'année. Il peut aussi être passé en 1,  2 ou 3 ans. Les UE sont capitalisables.
Chaque semestre, l’étudiant doit suivre une UE en littérature française, une UE en littérature comparée, une UE en langue française et stylistique, et une 4e UE dans l’une de ces 3 disciplines. 
A la fin du 2e semestre, l’étudiant fait un mémoire de DU avec un des enseignants de son choix, en Littérature française ou Langue française et stylistique, ou Littérature comparée, sur un sujet choisi en accord avec l’enseignant. Le format sera décidé par l’équipe pédagogique (nombre de pages et types de sujets possibles : fiches de lectures, dissertations, explications de textes, études thématiques sur une œuvre, sur une époque, création littéraire, etc.), et précisé en début d’année. L’étudiant devra prendre contact avec l’enseignant dès la rentrée du 2e semestre pour commencer son travail. Pour la maquette des enseignements, voir annexe. Il est à noter que les cdes des UE de licence peuvent changer selon les années et disponibilités des enseignants à donner ces enseignements à distance: la liste des UE sera donc réactualisée chaque année auprès de la scolarité, comme nous l'avons toujours fait pour les IP, les UE proposées étant équivalentes en volume horaire.
L’équipe pédagogique est celle de la licence de lettres, composée de Professeurs et de MCF. Tous les cours sont mutualisés avec ceux de la licence lettres (les cours sont pris sur les 3 niveaux de licence L1, L2, L3). L’équipe pédagogique soumet les étudiants de DU aux mêmes contrôles et aux mêmes conditions que pour les étudiants de licence, mais est consciente des difficultés propres de chaque étudiant du DU en raison de son cursus antérieur ou de sa profession, et peut leur proposer des exercices intermédiaires ou toute autre méthode pédagogique qui facilitera leur adaptation aux exercices demandés. Pour la liste des intervenants dans l’équipe pédagogique, voir annexe.
Temps de travail : Environ 350 h de cours sur deux semestres, soit 8h par semaine environ sur 12 semaines, pour chaque semestre. Les cours sont mutualisés avec ceux de la Licence Lettres existante. Environ 200 heures de travail personnel en plus des cours. Le calendrier de la formation est le même que celui de la licence Lettres, ainsi que le calendrier des examens. L’étudiant doit suivre chaque semestre 4 UE, et rendre à la fin de l’année universitaire un mémoire (10-16 pages environ) sur un sujet choisi en accord avec l’un des enseignants.
Le diplôme peut être obtenu en un an, ou en 2 ou 3 ans. Les UE sont capitalisables. Les étudiants qui n'ont pas validé tout le DU devront s'inscrire l'année suivante en faisant une demande de validation d'acquis auprès de la scolarité en avril-mai, avant I'inscription, et avec accord du responsable du DU, pour obtenir les UE manquantes.
</t>
  </si>
  <si>
    <t>Initiation à la stylistique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</si>
</sst>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8">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000000"/>
      <name val="Calibri"/>
      <family val="2"/>
      <scheme val="minor"/>
    </font>
    <font>
      <b/>
      <sz val="9"/>
      <color rgb="FF000000"/>
      <name val="Tahoma"/>
      <family val="2"/>
    </font>
    <font>
      <sz val="9"/>
      <color rgb="FF000000"/>
      <name val="Tahoma"/>
      <family val="2"/>
    </font>
    <font>
      <sz val="11"/>
      <color theme="1"/>
      <name val="Liberation Serif"/>
      <family val="1"/>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92D050"/>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89">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0" fillId="0" borderId="12" xfId="0" applyBorder="1"/>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93" xfId="0" applyBorder="1" applyAlignment="1">
      <alignment vertical="center" wrapText="1"/>
    </xf>
    <xf numFmtId="0" fontId="0" fillId="0" borderId="0" xfId="0" applyAlignment="1">
      <alignment vertical="center" wrapText="1"/>
    </xf>
    <xf numFmtId="0" fontId="15" fillId="0" borderId="5" xfId="0" applyFont="1" applyBorder="1" applyProtection="1">
      <protection locked="0"/>
    </xf>
    <xf numFmtId="0" fontId="15" fillId="0" borderId="21" xfId="0" applyFont="1" applyBorder="1" applyProtection="1">
      <protection locked="0"/>
    </xf>
    <xf numFmtId="0" fontId="44" fillId="0" borderId="93" xfId="0" applyFont="1" applyBorder="1" applyAlignment="1">
      <alignment vertical="center" wrapText="1"/>
    </xf>
    <xf numFmtId="0" fontId="0" fillId="10" borderId="1" xfId="0" applyFill="1" applyBorder="1"/>
    <xf numFmtId="0" fontId="0" fillId="0" borderId="94" xfId="0" applyBorder="1" applyAlignment="1">
      <alignment vertical="center" wrapText="1"/>
    </xf>
    <xf numFmtId="0" fontId="15" fillId="0" borderId="1" xfId="0" applyFont="1" applyBorder="1" applyAlignment="1">
      <alignment vertical="center" wrapText="1"/>
    </xf>
    <xf numFmtId="0" fontId="15" fillId="0" borderId="1" xfId="0" applyFont="1" applyBorder="1" applyProtection="1">
      <protection locked="0"/>
    </xf>
    <xf numFmtId="0" fontId="0" fillId="0" borderId="1" xfId="0" applyBorder="1" applyAlignment="1">
      <alignment vertical="center" wrapText="1"/>
    </xf>
    <xf numFmtId="0" fontId="44" fillId="0" borderId="94" xfId="0" applyFont="1" applyBorder="1" applyAlignment="1">
      <alignment vertical="center" wrapText="1"/>
    </xf>
    <xf numFmtId="0" fontId="44" fillId="0" borderId="1" xfId="0" applyFont="1" applyBorder="1" applyAlignment="1">
      <alignment vertical="center" wrapText="1"/>
    </xf>
    <xf numFmtId="0" fontId="0" fillId="18" borderId="1" xfId="0" applyFill="1" applyBorder="1"/>
    <xf numFmtId="2" fontId="0" fillId="18" borderId="19" xfId="2" applyNumberFormat="1" applyFont="1" applyFill="1" applyBorder="1"/>
    <xf numFmtId="2" fontId="0" fillId="18" borderId="6" xfId="0" applyNumberFormat="1" applyFill="1" applyBorder="1"/>
    <xf numFmtId="0" fontId="3" fillId="18" borderId="10" xfId="0" applyFont="1" applyFill="1" applyBorder="1" applyAlignment="1">
      <alignment vertical="center"/>
    </xf>
    <xf numFmtId="0" fontId="1" fillId="0" borderId="0" xfId="0" applyFont="1"/>
    <xf numFmtId="0" fontId="47" fillId="0" borderId="0" xfId="0" applyFont="1"/>
    <xf numFmtId="0" fontId="4" fillId="0" borderId="1" xfId="3" applyBorder="1" applyAlignment="1" applyProtection="1">
      <alignment vertical="center" wrapText="1"/>
      <protection locked="0"/>
    </xf>
    <xf numFmtId="0" fontId="1" fillId="0" borderId="1" xfId="0" applyFont="1" applyBorder="1" applyAlignment="1" applyProtection="1">
      <alignment vertical="center"/>
      <protection locked="0"/>
    </xf>
    <xf numFmtId="0" fontId="1" fillId="3" borderId="1" xfId="0" applyFont="1" applyFill="1" applyBorder="1" applyAlignment="1">
      <alignment vertical="center"/>
    </xf>
    <xf numFmtId="0" fontId="1" fillId="3" borderId="19" xfId="0" applyFont="1" applyFill="1" applyBorder="1" applyAlignment="1" applyProtection="1">
      <alignment horizontal="center" vertical="center"/>
      <protection locked="0"/>
    </xf>
    <xf numFmtId="0" fontId="1" fillId="3" borderId="1" xfId="0" applyFont="1" applyFill="1" applyBorder="1" applyAlignment="1" applyProtection="1">
      <alignment vertical="center"/>
      <protection locked="0"/>
    </xf>
    <xf numFmtId="0" fontId="1" fillId="0" borderId="8" xfId="0" applyFont="1" applyBorder="1" applyAlignment="1" applyProtection="1">
      <alignment vertical="center"/>
      <protection locked="0"/>
    </xf>
    <xf numFmtId="0" fontId="10" fillId="0" borderId="0" xfId="0" applyFont="1" applyAlignment="1">
      <alignmen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92" xfId="0" applyFont="1" applyFill="1" applyBorder="1" applyAlignment="1">
      <alignment horizontal="left" vertical="center" wrapText="1"/>
    </xf>
    <xf numFmtId="0" fontId="1" fillId="3" borderId="19" xfId="0" applyFont="1" applyFill="1" applyBorder="1" applyAlignment="1">
      <alignment horizontal="left" vertical="center"/>
    </xf>
    <xf numFmtId="0" fontId="1" fillId="3" borderId="20" xfId="0" applyFont="1" applyFill="1" applyBorder="1" applyAlignment="1">
      <alignment horizontal="left" vertical="center"/>
    </xf>
    <xf numFmtId="0" fontId="1" fillId="3" borderId="92" xfId="0" applyFont="1" applyFill="1" applyBorder="1" applyAlignment="1">
      <alignment horizontal="left" vertical="center"/>
    </xf>
    <xf numFmtId="0" fontId="1" fillId="3" borderId="35"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92"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3" name="Image 2">
          <a:extLst>
            <a:ext uri="{FF2B5EF4-FFF2-40B4-BE49-F238E27FC236}">
              <a16:creationId xmlns:a16="http://schemas.microsoft.com/office/drawing/2014/main" id="{C286E5AA-15B2-CD42-9400-403F1284F3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5" name="Image 4">
          <a:extLst>
            <a:ext uri="{FF2B5EF4-FFF2-40B4-BE49-F238E27FC236}">
              <a16:creationId xmlns:a16="http://schemas.microsoft.com/office/drawing/2014/main" id="{F1213D72-6565-CA46-BEE0-2AC694DA256D}"/>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veronique.montagne@univ-cotedazur.fr" TargetMode="External"/><Relationship Id="rId13" Type="http://schemas.openxmlformats.org/officeDocument/2006/relationships/hyperlink" Target="mailto:odile.gannier@univ-cotedazur.fr" TargetMode="External"/><Relationship Id="rId3" Type="http://schemas.openxmlformats.org/officeDocument/2006/relationships/hyperlink" Target="mailto:alice.degeorges@univ-cotedazur.fr" TargetMode="External"/><Relationship Id="rId7" Type="http://schemas.openxmlformats.org/officeDocument/2006/relationships/hyperlink" Target="mailto:veronique.magri@univ-cotedazur.fr" TargetMode="External"/><Relationship Id="rId12" Type="http://schemas.openxmlformats.org/officeDocument/2006/relationships/hyperlink" Target="mailto:Frederik.Detue@univ-cotedazur.fr" TargetMode="External"/><Relationship Id="rId2" Type="http://schemas.openxmlformats.org/officeDocument/2006/relationships/hyperlink" Target="mailto:bb.nopasaran@wanadoo.fr" TargetMode="External"/><Relationship Id="rId1" Type="http://schemas.openxmlformats.org/officeDocument/2006/relationships/hyperlink" Target="mailto:helene.baby@univ-cotedazur.fr" TargetMode="External"/><Relationship Id="rId6" Type="http://schemas.openxmlformats.org/officeDocument/2006/relationships/hyperlink" Target="mailto:alain.tassel@univ-cotedazur.fr" TargetMode="External"/><Relationship Id="rId11" Type="http://schemas.openxmlformats.org/officeDocument/2006/relationships/hyperlink" Target="mailto:sandrine.montin@univ-cotedazur.fr" TargetMode="External"/><Relationship Id="rId5" Type="http://schemas.openxmlformats.org/officeDocument/2006/relationships/hyperlink" Target="mailto:Josiane.Rieu@univ-cotedazur.fr" TargetMode="External"/><Relationship Id="rId15" Type="http://schemas.openxmlformats.org/officeDocument/2006/relationships/vmlDrawing" Target="../drawings/vmlDrawing2.vml"/><Relationship Id="rId10" Type="http://schemas.openxmlformats.org/officeDocument/2006/relationships/hyperlink" Target="mailto:sylvie.puech-ballestra@univ-cotedazur.fr" TargetMode="External"/><Relationship Id="rId4" Type="http://schemas.openxmlformats.org/officeDocument/2006/relationships/hyperlink" Target="mailto:stephanie.le-briz@unice.fr" TargetMode="External"/><Relationship Id="rId9" Type="http://schemas.openxmlformats.org/officeDocument/2006/relationships/hyperlink" Target="mailto:Marie-Albane.Watine@univ-cotedazur.fr" TargetMode="External"/><Relationship Id="rId1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16" sqref="A16:B16"/>
    </sheetView>
  </sheetViews>
  <sheetFormatPr baseColWidth="10" defaultRowHeight="15"/>
  <cols>
    <col min="1" max="1" width="111.85546875" customWidth="1"/>
    <col min="2" max="2" width="21.7109375" customWidth="1"/>
    <col min="4" max="4" width="47.42578125" customWidth="1"/>
  </cols>
  <sheetData>
    <row r="1" spans="1:2" ht="68.25" customHeight="1" thickBot="1">
      <c r="A1" s="51" t="s">
        <v>248</v>
      </c>
      <c r="B1" s="50"/>
    </row>
    <row r="2" spans="1:2" ht="15.75" thickBot="1"/>
    <row r="3" spans="1:2" ht="15.75" thickBot="1">
      <c r="A3" s="253" t="s">
        <v>365</v>
      </c>
      <c r="B3" s="254"/>
    </row>
    <row r="4" spans="1:2" ht="15.75" thickBot="1">
      <c r="A4" s="56" t="s">
        <v>234</v>
      </c>
      <c r="B4" s="49" t="s">
        <v>156</v>
      </c>
    </row>
    <row r="5" spans="1:2" ht="15.75" thickBot="1">
      <c r="A5" s="59" t="s">
        <v>229</v>
      </c>
      <c r="B5" s="57" t="s">
        <v>44</v>
      </c>
    </row>
    <row r="6" spans="1:2" ht="45.75" thickBot="1">
      <c r="A6" s="60" t="s">
        <v>84</v>
      </c>
      <c r="B6" s="58" t="s">
        <v>103</v>
      </c>
    </row>
    <row r="7" spans="1:2">
      <c r="A7" s="255" t="s">
        <v>366</v>
      </c>
      <c r="B7" s="256"/>
    </row>
    <row r="8" spans="1:2" ht="30" customHeight="1">
      <c r="A8" s="262" t="s">
        <v>367</v>
      </c>
      <c r="B8" s="263"/>
    </row>
    <row r="9" spans="1:2" ht="30.75" customHeight="1" thickBot="1">
      <c r="A9" s="249" t="s">
        <v>368</v>
      </c>
      <c r="B9" s="250"/>
    </row>
    <row r="10" spans="1:2" ht="72" customHeight="1" thickBot="1">
      <c r="A10" s="253" t="s">
        <v>422</v>
      </c>
      <c r="B10" s="254"/>
    </row>
    <row r="11" spans="1:2">
      <c r="A11" s="255" t="s">
        <v>230</v>
      </c>
      <c r="B11" s="256"/>
    </row>
    <row r="12" spans="1:2">
      <c r="A12" s="63" t="s">
        <v>237</v>
      </c>
      <c r="B12" s="52" t="s">
        <v>1</v>
      </c>
    </row>
    <row r="13" spans="1:2">
      <c r="A13" s="62" t="s">
        <v>173</v>
      </c>
      <c r="B13" s="61" t="s">
        <v>85</v>
      </c>
    </row>
    <row r="14" spans="1:2">
      <c r="A14" s="62" t="s">
        <v>174</v>
      </c>
      <c r="B14" s="61" t="s">
        <v>87</v>
      </c>
    </row>
    <row r="15" spans="1:2" ht="15.75" thickBot="1">
      <c r="A15" s="249" t="s">
        <v>369</v>
      </c>
      <c r="B15" s="250"/>
    </row>
    <row r="16" spans="1:2" ht="48.95" customHeight="1" thickBot="1">
      <c r="A16" s="255" t="s">
        <v>370</v>
      </c>
      <c r="B16" s="256"/>
    </row>
    <row r="17" spans="1:4" ht="21.75" customHeight="1">
      <c r="A17" s="55" t="s">
        <v>245</v>
      </c>
      <c r="B17" s="53" t="s">
        <v>371</v>
      </c>
      <c r="C17" t="s">
        <v>423</v>
      </c>
    </row>
    <row r="18" spans="1:4" ht="15.75" thickBot="1">
      <c r="A18" s="63" t="s">
        <v>246</v>
      </c>
      <c r="B18" s="18" t="s">
        <v>421</v>
      </c>
    </row>
    <row r="19" spans="1:4">
      <c r="A19" s="55" t="s">
        <v>231</v>
      </c>
      <c r="B19" s="70"/>
    </row>
    <row r="20" spans="1:4">
      <c r="A20" s="65" t="s">
        <v>235</v>
      </c>
      <c r="B20" s="18" t="s">
        <v>5</v>
      </c>
    </row>
    <row r="21" spans="1:4" ht="15.75" thickBot="1">
      <c r="A21" s="66" t="s">
        <v>236</v>
      </c>
      <c r="B21" s="54" t="s">
        <v>5</v>
      </c>
    </row>
    <row r="22" spans="1:4" ht="32.25" customHeight="1" thickBot="1">
      <c r="A22" s="253" t="s">
        <v>424</v>
      </c>
      <c r="B22" s="254"/>
    </row>
    <row r="23" spans="1:4" ht="27.75" customHeight="1" thickBot="1">
      <c r="A23" s="253" t="s">
        <v>372</v>
      </c>
      <c r="B23" s="254"/>
    </row>
    <row r="24" spans="1:4">
      <c r="A24" s="260" t="s">
        <v>373</v>
      </c>
      <c r="B24" s="261"/>
    </row>
    <row r="25" spans="1:4" ht="15.75" thickBot="1">
      <c r="A25" s="249" t="s">
        <v>374</v>
      </c>
      <c r="B25" s="250"/>
    </row>
    <row r="26" spans="1:4" ht="17.25" customHeight="1">
      <c r="A26" s="55" t="s">
        <v>238</v>
      </c>
      <c r="B26" s="64" t="s">
        <v>158</v>
      </c>
    </row>
    <row r="27" spans="1:4" ht="70.5" customHeight="1" thickBot="1">
      <c r="A27" s="249" t="s">
        <v>431</v>
      </c>
      <c r="B27" s="250"/>
    </row>
    <row r="28" spans="1:4" ht="15" customHeight="1">
      <c r="A28" s="55" t="s">
        <v>0</v>
      </c>
      <c r="B28" s="69" t="s">
        <v>6</v>
      </c>
      <c r="C28" s="247"/>
      <c r="D28" s="248"/>
    </row>
    <row r="29" spans="1:4" ht="15.75" thickBot="1">
      <c r="A29" s="258" t="s">
        <v>239</v>
      </c>
      <c r="B29" s="259"/>
      <c r="C29" s="247"/>
      <c r="D29" s="248"/>
    </row>
    <row r="30" spans="1:4" ht="25.5" customHeight="1">
      <c r="A30" s="255" t="s">
        <v>232</v>
      </c>
      <c r="B30" s="256"/>
    </row>
    <row r="31" spans="1:4" ht="30.75" customHeight="1" thickBot="1">
      <c r="A31" s="249" t="s">
        <v>375</v>
      </c>
      <c r="B31" s="250"/>
    </row>
    <row r="32" spans="1:4" ht="46.5" customHeight="1" thickBot="1">
      <c r="A32" s="253" t="s">
        <v>425</v>
      </c>
      <c r="B32" s="254"/>
    </row>
    <row r="33" spans="1:2" ht="26.25" customHeight="1">
      <c r="A33" s="55" t="s">
        <v>275</v>
      </c>
      <c r="B33" s="53"/>
    </row>
    <row r="34" spans="1:2" ht="58.5" customHeight="1" thickBot="1">
      <c r="A34" s="249" t="s">
        <v>241</v>
      </c>
      <c r="B34" s="250"/>
    </row>
    <row r="35" spans="1:2" ht="20.25" customHeight="1" thickBot="1">
      <c r="A35" s="253" t="s">
        <v>276</v>
      </c>
      <c r="B35" s="254"/>
    </row>
    <row r="36" spans="1:2" ht="21" customHeight="1">
      <c r="A36" s="55" t="s">
        <v>277</v>
      </c>
      <c r="B36" s="53"/>
    </row>
    <row r="37" spans="1:2" ht="16.5" customHeight="1" thickBot="1">
      <c r="A37" s="249" t="s">
        <v>233</v>
      </c>
      <c r="B37" s="250"/>
    </row>
    <row r="39" spans="1:2">
      <c r="A39" s="251" t="s">
        <v>265</v>
      </c>
      <c r="B39" s="252"/>
    </row>
    <row r="41" spans="1:2">
      <c r="A41" s="257" t="s">
        <v>240</v>
      </c>
      <c r="B41" s="257"/>
    </row>
    <row r="43" spans="1:2">
      <c r="A43" s="246"/>
      <c r="B43" s="246"/>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2" zoomScale="90" zoomScaleNormal="90" workbookViewId="0">
      <selection activeCell="A4" sqref="A4:Q16"/>
    </sheetView>
  </sheetViews>
  <sheetFormatPr baseColWidth="10" defaultRowHeight="15"/>
  <cols>
    <col min="1" max="1" width="29.85546875" customWidth="1"/>
    <col min="2" max="2" width="23.28515625" customWidth="1"/>
    <col min="3" max="3" width="27.7109375" customWidth="1"/>
    <col min="4" max="4" width="26" customWidth="1"/>
  </cols>
  <sheetData>
    <row r="1" spans="1:17" ht="19.5" thickBot="1">
      <c r="A1" s="297" t="s">
        <v>270</v>
      </c>
      <c r="B1" s="298"/>
      <c r="C1" s="298"/>
      <c r="D1" s="298"/>
      <c r="E1" s="298"/>
      <c r="F1" s="298"/>
      <c r="G1" s="298"/>
      <c r="H1" s="298"/>
      <c r="I1" s="298"/>
      <c r="J1" s="298"/>
      <c r="K1" s="298"/>
      <c r="L1" s="298"/>
      <c r="M1" s="298"/>
      <c r="N1" s="298"/>
      <c r="O1" s="298"/>
      <c r="P1" s="298"/>
      <c r="Q1" s="299"/>
    </row>
    <row r="2" spans="1:17">
      <c r="A2" s="264" t="s">
        <v>252</v>
      </c>
      <c r="B2" s="265"/>
      <c r="C2" s="265"/>
      <c r="D2" s="265"/>
      <c r="E2" s="265"/>
      <c r="F2" s="265"/>
      <c r="G2" s="265"/>
      <c r="H2" s="265"/>
      <c r="I2" s="265"/>
      <c r="J2" s="265"/>
      <c r="K2" s="265"/>
      <c r="L2" s="265"/>
      <c r="M2" s="265"/>
      <c r="N2" s="265"/>
      <c r="O2" s="265"/>
      <c r="P2" s="265"/>
      <c r="Q2" s="266"/>
    </row>
    <row r="3" spans="1:17" ht="51" customHeight="1">
      <c r="A3" s="270" t="s">
        <v>255</v>
      </c>
      <c r="B3" s="271"/>
      <c r="C3" s="271"/>
      <c r="D3" s="271"/>
      <c r="E3" s="271"/>
      <c r="F3" s="271"/>
      <c r="G3" s="271"/>
      <c r="H3" s="271"/>
      <c r="I3" s="271"/>
      <c r="J3" s="271"/>
      <c r="K3" s="271"/>
      <c r="L3" s="271"/>
      <c r="M3" s="271"/>
      <c r="N3" s="271"/>
      <c r="O3" s="271"/>
      <c r="P3" s="271"/>
      <c r="Q3" s="272"/>
    </row>
    <row r="4" spans="1:17">
      <c r="A4" s="273" t="s">
        <v>426</v>
      </c>
      <c r="B4" s="281"/>
      <c r="C4" s="281"/>
      <c r="D4" s="281"/>
      <c r="E4" s="281"/>
      <c r="F4" s="281"/>
      <c r="G4" s="281"/>
      <c r="H4" s="281"/>
      <c r="I4" s="281"/>
      <c r="J4" s="281"/>
      <c r="K4" s="281"/>
      <c r="L4" s="281"/>
      <c r="M4" s="281"/>
      <c r="N4" s="281"/>
      <c r="O4" s="281"/>
      <c r="P4" s="281"/>
      <c r="Q4" s="282"/>
    </row>
    <row r="5" spans="1:17">
      <c r="A5" s="283"/>
      <c r="B5" s="281"/>
      <c r="C5" s="281"/>
      <c r="D5" s="281"/>
      <c r="E5" s="281"/>
      <c r="F5" s="281"/>
      <c r="G5" s="281"/>
      <c r="H5" s="281"/>
      <c r="I5" s="281"/>
      <c r="J5" s="281"/>
      <c r="K5" s="281"/>
      <c r="L5" s="281"/>
      <c r="M5" s="281"/>
      <c r="N5" s="281"/>
      <c r="O5" s="281"/>
      <c r="P5" s="281"/>
      <c r="Q5" s="282"/>
    </row>
    <row r="6" spans="1:17">
      <c r="A6" s="283"/>
      <c r="B6" s="281"/>
      <c r="C6" s="281"/>
      <c r="D6" s="281"/>
      <c r="E6" s="281"/>
      <c r="F6" s="281"/>
      <c r="G6" s="281"/>
      <c r="H6" s="281"/>
      <c r="I6" s="281"/>
      <c r="J6" s="281"/>
      <c r="K6" s="281"/>
      <c r="L6" s="281"/>
      <c r="M6" s="281"/>
      <c r="N6" s="281"/>
      <c r="O6" s="281"/>
      <c r="P6" s="281"/>
      <c r="Q6" s="282"/>
    </row>
    <row r="7" spans="1:17">
      <c r="A7" s="283"/>
      <c r="B7" s="281"/>
      <c r="C7" s="281"/>
      <c r="D7" s="281"/>
      <c r="E7" s="281"/>
      <c r="F7" s="281"/>
      <c r="G7" s="281"/>
      <c r="H7" s="281"/>
      <c r="I7" s="281"/>
      <c r="J7" s="281"/>
      <c r="K7" s="281"/>
      <c r="L7" s="281"/>
      <c r="M7" s="281"/>
      <c r="N7" s="281"/>
      <c r="O7" s="281"/>
      <c r="P7" s="281"/>
      <c r="Q7" s="282"/>
    </row>
    <row r="8" spans="1:17">
      <c r="A8" s="283"/>
      <c r="B8" s="281"/>
      <c r="C8" s="281"/>
      <c r="D8" s="281"/>
      <c r="E8" s="281"/>
      <c r="F8" s="281"/>
      <c r="G8" s="281"/>
      <c r="H8" s="281"/>
      <c r="I8" s="281"/>
      <c r="J8" s="281"/>
      <c r="K8" s="281"/>
      <c r="L8" s="281"/>
      <c r="M8" s="281"/>
      <c r="N8" s="281"/>
      <c r="O8" s="281"/>
      <c r="P8" s="281"/>
      <c r="Q8" s="282"/>
    </row>
    <row r="9" spans="1:17">
      <c r="A9" s="283"/>
      <c r="B9" s="281"/>
      <c r="C9" s="281"/>
      <c r="D9" s="281"/>
      <c r="E9" s="281"/>
      <c r="F9" s="281"/>
      <c r="G9" s="281"/>
      <c r="H9" s="281"/>
      <c r="I9" s="281"/>
      <c r="J9" s="281"/>
      <c r="K9" s="281"/>
      <c r="L9" s="281"/>
      <c r="M9" s="281"/>
      <c r="N9" s="281"/>
      <c r="O9" s="281"/>
      <c r="P9" s="281"/>
      <c r="Q9" s="282"/>
    </row>
    <row r="10" spans="1:17">
      <c r="A10" s="283"/>
      <c r="B10" s="281"/>
      <c r="C10" s="281"/>
      <c r="D10" s="281"/>
      <c r="E10" s="281"/>
      <c r="F10" s="281"/>
      <c r="G10" s="281"/>
      <c r="H10" s="281"/>
      <c r="I10" s="281"/>
      <c r="J10" s="281"/>
      <c r="K10" s="281"/>
      <c r="L10" s="281"/>
      <c r="M10" s="281"/>
      <c r="N10" s="281"/>
      <c r="O10" s="281"/>
      <c r="P10" s="281"/>
      <c r="Q10" s="282"/>
    </row>
    <row r="11" spans="1:17">
      <c r="A11" s="283"/>
      <c r="B11" s="281"/>
      <c r="C11" s="281"/>
      <c r="D11" s="281"/>
      <c r="E11" s="281"/>
      <c r="F11" s="281"/>
      <c r="G11" s="281"/>
      <c r="H11" s="281"/>
      <c r="I11" s="281"/>
      <c r="J11" s="281"/>
      <c r="K11" s="281"/>
      <c r="L11" s="281"/>
      <c r="M11" s="281"/>
      <c r="N11" s="281"/>
      <c r="O11" s="281"/>
      <c r="P11" s="281"/>
      <c r="Q11" s="282"/>
    </row>
    <row r="12" spans="1:17">
      <c r="A12" s="283"/>
      <c r="B12" s="281"/>
      <c r="C12" s="281"/>
      <c r="D12" s="281"/>
      <c r="E12" s="281"/>
      <c r="F12" s="281"/>
      <c r="G12" s="281"/>
      <c r="H12" s="281"/>
      <c r="I12" s="281"/>
      <c r="J12" s="281"/>
      <c r="K12" s="281"/>
      <c r="L12" s="281"/>
      <c r="M12" s="281"/>
      <c r="N12" s="281"/>
      <c r="O12" s="281"/>
      <c r="P12" s="281"/>
      <c r="Q12" s="282"/>
    </row>
    <row r="13" spans="1:17">
      <c r="A13" s="283"/>
      <c r="B13" s="281"/>
      <c r="C13" s="281"/>
      <c r="D13" s="281"/>
      <c r="E13" s="281"/>
      <c r="F13" s="281"/>
      <c r="G13" s="281"/>
      <c r="H13" s="281"/>
      <c r="I13" s="281"/>
      <c r="J13" s="281"/>
      <c r="K13" s="281"/>
      <c r="L13" s="281"/>
      <c r="M13" s="281"/>
      <c r="N13" s="281"/>
      <c r="O13" s="281"/>
      <c r="P13" s="281"/>
      <c r="Q13" s="282"/>
    </row>
    <row r="14" spans="1:17">
      <c r="A14" s="283"/>
      <c r="B14" s="281"/>
      <c r="C14" s="281"/>
      <c r="D14" s="281"/>
      <c r="E14" s="281"/>
      <c r="F14" s="281"/>
      <c r="G14" s="281"/>
      <c r="H14" s="281"/>
      <c r="I14" s="281"/>
      <c r="J14" s="281"/>
      <c r="K14" s="281"/>
      <c r="L14" s="281"/>
      <c r="M14" s="281"/>
      <c r="N14" s="281"/>
      <c r="O14" s="281"/>
      <c r="P14" s="281"/>
      <c r="Q14" s="282"/>
    </row>
    <row r="15" spans="1:17">
      <c r="A15" s="283"/>
      <c r="B15" s="281"/>
      <c r="C15" s="281"/>
      <c r="D15" s="281"/>
      <c r="E15" s="281"/>
      <c r="F15" s="281"/>
      <c r="G15" s="281"/>
      <c r="H15" s="281"/>
      <c r="I15" s="281"/>
      <c r="J15" s="281"/>
      <c r="K15" s="281"/>
      <c r="L15" s="281"/>
      <c r="M15" s="281"/>
      <c r="N15" s="281"/>
      <c r="O15" s="281"/>
      <c r="P15" s="281"/>
      <c r="Q15" s="282"/>
    </row>
    <row r="16" spans="1:17" ht="15.75" thickBot="1">
      <c r="A16" s="284"/>
      <c r="B16" s="285"/>
      <c r="C16" s="285"/>
      <c r="D16" s="285"/>
      <c r="E16" s="285"/>
      <c r="F16" s="285"/>
      <c r="G16" s="285"/>
      <c r="H16" s="285"/>
      <c r="I16" s="285"/>
      <c r="J16" s="285"/>
      <c r="K16" s="285"/>
      <c r="L16" s="285"/>
      <c r="M16" s="285"/>
      <c r="N16" s="285"/>
      <c r="O16" s="285"/>
      <c r="P16" s="285"/>
      <c r="Q16" s="286"/>
    </row>
    <row r="17" spans="1:17">
      <c r="A17" s="264" t="s">
        <v>253</v>
      </c>
      <c r="B17" s="265"/>
      <c r="C17" s="265"/>
      <c r="D17" s="265"/>
      <c r="E17" s="265"/>
      <c r="F17" s="265"/>
      <c r="G17" s="265"/>
      <c r="H17" s="265"/>
      <c r="I17" s="265"/>
      <c r="J17" s="265"/>
      <c r="K17" s="265"/>
      <c r="L17" s="265"/>
      <c r="M17" s="265"/>
      <c r="N17" s="265"/>
      <c r="O17" s="265"/>
      <c r="P17" s="265"/>
      <c r="Q17" s="266"/>
    </row>
    <row r="18" spans="1:17" ht="31.5" customHeight="1">
      <c r="A18" s="270" t="s">
        <v>251</v>
      </c>
      <c r="B18" s="279"/>
      <c r="C18" s="279"/>
      <c r="D18" s="279"/>
      <c r="E18" s="279"/>
      <c r="F18" s="279"/>
      <c r="G18" s="279"/>
      <c r="H18" s="279"/>
      <c r="I18" s="279"/>
      <c r="J18" s="279"/>
      <c r="K18" s="279"/>
      <c r="L18" s="279"/>
      <c r="M18" s="279"/>
      <c r="N18" s="279"/>
      <c r="O18" s="279"/>
      <c r="P18" s="279"/>
      <c r="Q18" s="280"/>
    </row>
    <row r="19" spans="1:17">
      <c r="A19" s="290" t="s">
        <v>434</v>
      </c>
      <c r="B19" s="291"/>
      <c r="C19" s="291"/>
      <c r="D19" s="291"/>
      <c r="E19" s="291"/>
      <c r="F19" s="291"/>
      <c r="G19" s="291"/>
      <c r="H19" s="291"/>
      <c r="I19" s="291"/>
      <c r="J19" s="291"/>
      <c r="K19" s="291"/>
      <c r="L19" s="291"/>
      <c r="M19" s="291"/>
      <c r="N19" s="291"/>
      <c r="O19" s="291"/>
      <c r="P19" s="291"/>
      <c r="Q19" s="292"/>
    </row>
    <row r="20" spans="1:17">
      <c r="A20" s="293"/>
      <c r="B20" s="291"/>
      <c r="C20" s="291"/>
      <c r="D20" s="291"/>
      <c r="E20" s="291"/>
      <c r="F20" s="291"/>
      <c r="G20" s="291"/>
      <c r="H20" s="291"/>
      <c r="I20" s="291"/>
      <c r="J20" s="291"/>
      <c r="K20" s="291"/>
      <c r="L20" s="291"/>
      <c r="M20" s="291"/>
      <c r="N20" s="291"/>
      <c r="O20" s="291"/>
      <c r="P20" s="291"/>
      <c r="Q20" s="292"/>
    </row>
    <row r="21" spans="1:17">
      <c r="A21" s="293"/>
      <c r="B21" s="291"/>
      <c r="C21" s="291"/>
      <c r="D21" s="291"/>
      <c r="E21" s="291"/>
      <c r="F21" s="291"/>
      <c r="G21" s="291"/>
      <c r="H21" s="291"/>
      <c r="I21" s="291"/>
      <c r="J21" s="291"/>
      <c r="K21" s="291"/>
      <c r="L21" s="291"/>
      <c r="M21" s="291"/>
      <c r="N21" s="291"/>
      <c r="O21" s="291"/>
      <c r="P21" s="291"/>
      <c r="Q21" s="292"/>
    </row>
    <row r="22" spans="1:17">
      <c r="A22" s="293"/>
      <c r="B22" s="291"/>
      <c r="C22" s="291"/>
      <c r="D22" s="291"/>
      <c r="E22" s="291"/>
      <c r="F22" s="291"/>
      <c r="G22" s="291"/>
      <c r="H22" s="291"/>
      <c r="I22" s="291"/>
      <c r="J22" s="291"/>
      <c r="K22" s="291"/>
      <c r="L22" s="291"/>
      <c r="M22" s="291"/>
      <c r="N22" s="291"/>
      <c r="O22" s="291"/>
      <c r="P22" s="291"/>
      <c r="Q22" s="292"/>
    </row>
    <row r="23" spans="1:17">
      <c r="A23" s="293"/>
      <c r="B23" s="291"/>
      <c r="C23" s="291"/>
      <c r="D23" s="291"/>
      <c r="E23" s="291"/>
      <c r="F23" s="291"/>
      <c r="G23" s="291"/>
      <c r="H23" s="291"/>
      <c r="I23" s="291"/>
      <c r="J23" s="291"/>
      <c r="K23" s="291"/>
      <c r="L23" s="291"/>
      <c r="M23" s="291"/>
      <c r="N23" s="291"/>
      <c r="O23" s="291"/>
      <c r="P23" s="291"/>
      <c r="Q23" s="292"/>
    </row>
    <row r="24" spans="1:17">
      <c r="A24" s="293"/>
      <c r="B24" s="291"/>
      <c r="C24" s="291"/>
      <c r="D24" s="291"/>
      <c r="E24" s="291"/>
      <c r="F24" s="291"/>
      <c r="G24" s="291"/>
      <c r="H24" s="291"/>
      <c r="I24" s="291"/>
      <c r="J24" s="291"/>
      <c r="K24" s="291"/>
      <c r="L24" s="291"/>
      <c r="M24" s="291"/>
      <c r="N24" s="291"/>
      <c r="O24" s="291"/>
      <c r="P24" s="291"/>
      <c r="Q24" s="292"/>
    </row>
    <row r="25" spans="1:17">
      <c r="A25" s="293"/>
      <c r="B25" s="291"/>
      <c r="C25" s="291"/>
      <c r="D25" s="291"/>
      <c r="E25" s="291"/>
      <c r="F25" s="291"/>
      <c r="G25" s="291"/>
      <c r="H25" s="291"/>
      <c r="I25" s="291"/>
      <c r="J25" s="291"/>
      <c r="K25" s="291"/>
      <c r="L25" s="291"/>
      <c r="M25" s="291"/>
      <c r="N25" s="291"/>
      <c r="O25" s="291"/>
      <c r="P25" s="291"/>
      <c r="Q25" s="292"/>
    </row>
    <row r="26" spans="1:17">
      <c r="A26" s="293"/>
      <c r="B26" s="291"/>
      <c r="C26" s="291"/>
      <c r="D26" s="291"/>
      <c r="E26" s="291"/>
      <c r="F26" s="291"/>
      <c r="G26" s="291"/>
      <c r="H26" s="291"/>
      <c r="I26" s="291"/>
      <c r="J26" s="291"/>
      <c r="K26" s="291"/>
      <c r="L26" s="291"/>
      <c r="M26" s="291"/>
      <c r="N26" s="291"/>
      <c r="O26" s="291"/>
      <c r="P26" s="291"/>
      <c r="Q26" s="292"/>
    </row>
    <row r="27" spans="1:17">
      <c r="A27" s="293"/>
      <c r="B27" s="291"/>
      <c r="C27" s="291"/>
      <c r="D27" s="291"/>
      <c r="E27" s="291"/>
      <c r="F27" s="291"/>
      <c r="G27" s="291"/>
      <c r="H27" s="291"/>
      <c r="I27" s="291"/>
      <c r="J27" s="291"/>
      <c r="K27" s="291"/>
      <c r="L27" s="291"/>
      <c r="M27" s="291"/>
      <c r="N27" s="291"/>
      <c r="O27" s="291"/>
      <c r="P27" s="291"/>
      <c r="Q27" s="292"/>
    </row>
    <row r="28" spans="1:17">
      <c r="A28" s="293"/>
      <c r="B28" s="291"/>
      <c r="C28" s="291"/>
      <c r="D28" s="291"/>
      <c r="E28" s="291"/>
      <c r="F28" s="291"/>
      <c r="G28" s="291"/>
      <c r="H28" s="291"/>
      <c r="I28" s="291"/>
      <c r="J28" s="291"/>
      <c r="K28" s="291"/>
      <c r="L28" s="291"/>
      <c r="M28" s="291"/>
      <c r="N28" s="291"/>
      <c r="O28" s="291"/>
      <c r="P28" s="291"/>
      <c r="Q28" s="292"/>
    </row>
    <row r="29" spans="1:17">
      <c r="A29" s="293"/>
      <c r="B29" s="291"/>
      <c r="C29" s="291"/>
      <c r="D29" s="291"/>
      <c r="E29" s="291"/>
      <c r="F29" s="291"/>
      <c r="G29" s="291"/>
      <c r="H29" s="291"/>
      <c r="I29" s="291"/>
      <c r="J29" s="291"/>
      <c r="K29" s="291"/>
      <c r="L29" s="291"/>
      <c r="M29" s="291"/>
      <c r="N29" s="291"/>
      <c r="O29" s="291"/>
      <c r="P29" s="291"/>
      <c r="Q29" s="292"/>
    </row>
    <row r="30" spans="1:17">
      <c r="A30" s="293"/>
      <c r="B30" s="291"/>
      <c r="C30" s="291"/>
      <c r="D30" s="291"/>
      <c r="E30" s="291"/>
      <c r="F30" s="291"/>
      <c r="G30" s="291"/>
      <c r="H30" s="291"/>
      <c r="I30" s="291"/>
      <c r="J30" s="291"/>
      <c r="K30" s="291"/>
      <c r="L30" s="291"/>
      <c r="M30" s="291"/>
      <c r="N30" s="291"/>
      <c r="O30" s="291"/>
      <c r="P30" s="291"/>
      <c r="Q30" s="292"/>
    </row>
    <row r="31" spans="1:17" ht="15.75" thickBot="1">
      <c r="A31" s="294"/>
      <c r="B31" s="295"/>
      <c r="C31" s="295"/>
      <c r="D31" s="295"/>
      <c r="E31" s="295"/>
      <c r="F31" s="295"/>
      <c r="G31" s="295"/>
      <c r="H31" s="295"/>
      <c r="I31" s="295"/>
      <c r="J31" s="295"/>
      <c r="K31" s="295"/>
      <c r="L31" s="295"/>
      <c r="M31" s="295"/>
      <c r="N31" s="295"/>
      <c r="O31" s="295"/>
      <c r="P31" s="295"/>
      <c r="Q31" s="296"/>
    </row>
    <row r="32" spans="1:17">
      <c r="A32" s="264" t="s">
        <v>254</v>
      </c>
      <c r="B32" s="265"/>
      <c r="C32" s="265"/>
      <c r="D32" s="265"/>
      <c r="E32" s="265"/>
      <c r="F32" s="265"/>
      <c r="G32" s="265"/>
      <c r="H32" s="265"/>
      <c r="I32" s="265"/>
      <c r="J32" s="265"/>
      <c r="K32" s="265"/>
      <c r="L32" s="265"/>
      <c r="M32" s="265"/>
      <c r="N32" s="265"/>
      <c r="O32" s="265"/>
      <c r="P32" s="265"/>
      <c r="Q32" s="266"/>
    </row>
    <row r="33" spans="1:17" ht="20.25" customHeight="1">
      <c r="A33" s="270" t="s">
        <v>249</v>
      </c>
      <c r="B33" s="271"/>
      <c r="C33" s="271"/>
      <c r="D33" s="271"/>
      <c r="E33" s="271"/>
      <c r="F33" s="271"/>
      <c r="G33" s="271"/>
      <c r="H33" s="271"/>
      <c r="I33" s="271"/>
      <c r="J33" s="271"/>
      <c r="K33" s="271"/>
      <c r="L33" s="271"/>
      <c r="M33" s="271"/>
      <c r="N33" s="271"/>
      <c r="O33" s="271"/>
      <c r="P33" s="271"/>
      <c r="Q33" s="272"/>
    </row>
    <row r="34" spans="1:17">
      <c r="A34" s="273" t="s">
        <v>427</v>
      </c>
      <c r="B34" s="281"/>
      <c r="C34" s="281"/>
      <c r="D34" s="281"/>
      <c r="E34" s="281"/>
      <c r="F34" s="281"/>
      <c r="G34" s="281"/>
      <c r="H34" s="281"/>
      <c r="I34" s="281"/>
      <c r="J34" s="281"/>
      <c r="K34" s="281"/>
      <c r="L34" s="281"/>
      <c r="M34" s="281"/>
      <c r="N34" s="281"/>
      <c r="O34" s="281"/>
      <c r="P34" s="281"/>
      <c r="Q34" s="282"/>
    </row>
    <row r="35" spans="1:17">
      <c r="A35" s="283"/>
      <c r="B35" s="281"/>
      <c r="C35" s="281"/>
      <c r="D35" s="281"/>
      <c r="E35" s="281"/>
      <c r="F35" s="281"/>
      <c r="G35" s="281"/>
      <c r="H35" s="281"/>
      <c r="I35" s="281"/>
      <c r="J35" s="281"/>
      <c r="K35" s="281"/>
      <c r="L35" s="281"/>
      <c r="M35" s="281"/>
      <c r="N35" s="281"/>
      <c r="O35" s="281"/>
      <c r="P35" s="281"/>
      <c r="Q35" s="282"/>
    </row>
    <row r="36" spans="1:17">
      <c r="A36" s="283"/>
      <c r="B36" s="281"/>
      <c r="C36" s="281"/>
      <c r="D36" s="281"/>
      <c r="E36" s="281"/>
      <c r="F36" s="281"/>
      <c r="G36" s="281"/>
      <c r="H36" s="281"/>
      <c r="I36" s="281"/>
      <c r="J36" s="281"/>
      <c r="K36" s="281"/>
      <c r="L36" s="281"/>
      <c r="M36" s="281"/>
      <c r="N36" s="281"/>
      <c r="O36" s="281"/>
      <c r="P36" s="281"/>
      <c r="Q36" s="282"/>
    </row>
    <row r="37" spans="1:17">
      <c r="A37" s="283"/>
      <c r="B37" s="281"/>
      <c r="C37" s="281"/>
      <c r="D37" s="281"/>
      <c r="E37" s="281"/>
      <c r="F37" s="281"/>
      <c r="G37" s="281"/>
      <c r="H37" s="281"/>
      <c r="I37" s="281"/>
      <c r="J37" s="281"/>
      <c r="K37" s="281"/>
      <c r="L37" s="281"/>
      <c r="M37" s="281"/>
      <c r="N37" s="281"/>
      <c r="O37" s="281"/>
      <c r="P37" s="281"/>
      <c r="Q37" s="282"/>
    </row>
    <row r="38" spans="1:17">
      <c r="A38" s="283"/>
      <c r="B38" s="281"/>
      <c r="C38" s="281"/>
      <c r="D38" s="281"/>
      <c r="E38" s="281"/>
      <c r="F38" s="281"/>
      <c r="G38" s="281"/>
      <c r="H38" s="281"/>
      <c r="I38" s="281"/>
      <c r="J38" s="281"/>
      <c r="K38" s="281"/>
      <c r="L38" s="281"/>
      <c r="M38" s="281"/>
      <c r="N38" s="281"/>
      <c r="O38" s="281"/>
      <c r="P38" s="281"/>
      <c r="Q38" s="282"/>
    </row>
    <row r="39" spans="1:17">
      <c r="A39" s="283"/>
      <c r="B39" s="281"/>
      <c r="C39" s="281"/>
      <c r="D39" s="281"/>
      <c r="E39" s="281"/>
      <c r="F39" s="281"/>
      <c r="G39" s="281"/>
      <c r="H39" s="281"/>
      <c r="I39" s="281"/>
      <c r="J39" s="281"/>
      <c r="K39" s="281"/>
      <c r="L39" s="281"/>
      <c r="M39" s="281"/>
      <c r="N39" s="281"/>
      <c r="O39" s="281"/>
      <c r="P39" s="281"/>
      <c r="Q39" s="282"/>
    </row>
    <row r="40" spans="1:17">
      <c r="A40" s="283"/>
      <c r="B40" s="281"/>
      <c r="C40" s="281"/>
      <c r="D40" s="281"/>
      <c r="E40" s="281"/>
      <c r="F40" s="281"/>
      <c r="G40" s="281"/>
      <c r="H40" s="281"/>
      <c r="I40" s="281"/>
      <c r="J40" s="281"/>
      <c r="K40" s="281"/>
      <c r="L40" s="281"/>
      <c r="M40" s="281"/>
      <c r="N40" s="281"/>
      <c r="O40" s="281"/>
      <c r="P40" s="281"/>
      <c r="Q40" s="282"/>
    </row>
    <row r="41" spans="1:17">
      <c r="A41" s="283"/>
      <c r="B41" s="281"/>
      <c r="C41" s="281"/>
      <c r="D41" s="281"/>
      <c r="E41" s="281"/>
      <c r="F41" s="281"/>
      <c r="G41" s="281"/>
      <c r="H41" s="281"/>
      <c r="I41" s="281"/>
      <c r="J41" s="281"/>
      <c r="K41" s="281"/>
      <c r="L41" s="281"/>
      <c r="M41" s="281"/>
      <c r="N41" s="281"/>
      <c r="O41" s="281"/>
      <c r="P41" s="281"/>
      <c r="Q41" s="282"/>
    </row>
    <row r="42" spans="1:17">
      <c r="A42" s="283"/>
      <c r="B42" s="281"/>
      <c r="C42" s="281"/>
      <c r="D42" s="281"/>
      <c r="E42" s="281"/>
      <c r="F42" s="281"/>
      <c r="G42" s="281"/>
      <c r="H42" s="281"/>
      <c r="I42" s="281"/>
      <c r="J42" s="281"/>
      <c r="K42" s="281"/>
      <c r="L42" s="281"/>
      <c r="M42" s="281"/>
      <c r="N42" s="281"/>
      <c r="O42" s="281"/>
      <c r="P42" s="281"/>
      <c r="Q42" s="282"/>
    </row>
    <row r="43" spans="1:17">
      <c r="A43" s="283"/>
      <c r="B43" s="281"/>
      <c r="C43" s="281"/>
      <c r="D43" s="281"/>
      <c r="E43" s="281"/>
      <c r="F43" s="281"/>
      <c r="G43" s="281"/>
      <c r="H43" s="281"/>
      <c r="I43" s="281"/>
      <c r="J43" s="281"/>
      <c r="K43" s="281"/>
      <c r="L43" s="281"/>
      <c r="M43" s="281"/>
      <c r="N43" s="281"/>
      <c r="O43" s="281"/>
      <c r="P43" s="281"/>
      <c r="Q43" s="282"/>
    </row>
    <row r="44" spans="1:17">
      <c r="A44" s="283"/>
      <c r="B44" s="281"/>
      <c r="C44" s="281"/>
      <c r="D44" s="281"/>
      <c r="E44" s="281"/>
      <c r="F44" s="281"/>
      <c r="G44" s="281"/>
      <c r="H44" s="281"/>
      <c r="I44" s="281"/>
      <c r="J44" s="281"/>
      <c r="K44" s="281"/>
      <c r="L44" s="281"/>
      <c r="M44" s="281"/>
      <c r="N44" s="281"/>
      <c r="O44" s="281"/>
      <c r="P44" s="281"/>
      <c r="Q44" s="282"/>
    </row>
    <row r="45" spans="1:17">
      <c r="A45" s="283"/>
      <c r="B45" s="281"/>
      <c r="C45" s="281"/>
      <c r="D45" s="281"/>
      <c r="E45" s="281"/>
      <c r="F45" s="281"/>
      <c r="G45" s="281"/>
      <c r="H45" s="281"/>
      <c r="I45" s="281"/>
      <c r="J45" s="281"/>
      <c r="K45" s="281"/>
      <c r="L45" s="281"/>
      <c r="M45" s="281"/>
      <c r="N45" s="281"/>
      <c r="O45" s="281"/>
      <c r="P45" s="281"/>
      <c r="Q45" s="282"/>
    </row>
    <row r="46" spans="1:17" ht="15.75" thickBot="1">
      <c r="A46" s="284"/>
      <c r="B46" s="285"/>
      <c r="C46" s="285"/>
      <c r="D46" s="285"/>
      <c r="E46" s="285"/>
      <c r="F46" s="285"/>
      <c r="G46" s="285"/>
      <c r="H46" s="285"/>
      <c r="I46" s="285"/>
      <c r="J46" s="285"/>
      <c r="K46" s="285"/>
      <c r="L46" s="285"/>
      <c r="M46" s="285"/>
      <c r="N46" s="285"/>
      <c r="O46" s="285"/>
      <c r="P46" s="285"/>
      <c r="Q46" s="286"/>
    </row>
    <row r="47" spans="1:17" s="14" customFormat="1" ht="15" customHeight="1">
      <c r="A47" s="287" t="s">
        <v>266</v>
      </c>
      <c r="B47" s="288"/>
      <c r="C47" s="288"/>
      <c r="D47" s="288"/>
      <c r="E47" s="288"/>
      <c r="F47" s="288"/>
      <c r="G47" s="288"/>
      <c r="H47" s="288"/>
      <c r="I47" s="288"/>
      <c r="J47" s="288"/>
      <c r="K47" s="288"/>
      <c r="L47" s="288"/>
      <c r="M47" s="288"/>
      <c r="N47" s="288"/>
      <c r="O47" s="288"/>
      <c r="P47" s="288"/>
      <c r="Q47" s="289"/>
    </row>
    <row r="48" spans="1:17" s="14" customFormat="1" ht="20.25" customHeight="1">
      <c r="A48" s="270" t="s">
        <v>250</v>
      </c>
      <c r="B48" s="271"/>
      <c r="C48" s="271"/>
      <c r="D48" s="271"/>
      <c r="E48" s="271"/>
      <c r="F48" s="271"/>
      <c r="G48" s="271"/>
      <c r="H48" s="271"/>
      <c r="I48" s="271"/>
      <c r="J48" s="271"/>
      <c r="K48" s="271"/>
      <c r="L48" s="271"/>
      <c r="M48" s="271"/>
      <c r="N48" s="271"/>
      <c r="O48" s="271"/>
      <c r="P48" s="271"/>
      <c r="Q48" s="272"/>
    </row>
    <row r="49" spans="1:17" ht="16.5" customHeight="1">
      <c r="A49" s="273" t="s">
        <v>376</v>
      </c>
      <c r="B49" s="274"/>
      <c r="C49" s="274"/>
      <c r="D49" s="274"/>
      <c r="E49" s="274"/>
      <c r="F49" s="274"/>
      <c r="G49" s="274"/>
      <c r="H49" s="274"/>
      <c r="I49" s="274"/>
      <c r="J49" s="274"/>
      <c r="K49" s="274"/>
      <c r="L49" s="274"/>
      <c r="M49" s="274"/>
      <c r="N49" s="274"/>
      <c r="O49" s="274"/>
      <c r="P49" s="274"/>
      <c r="Q49" s="275"/>
    </row>
    <row r="50" spans="1:17">
      <c r="A50" s="273"/>
      <c r="B50" s="274"/>
      <c r="C50" s="274"/>
      <c r="D50" s="274"/>
      <c r="E50" s="274"/>
      <c r="F50" s="274"/>
      <c r="G50" s="274"/>
      <c r="H50" s="274"/>
      <c r="I50" s="274"/>
      <c r="J50" s="274"/>
      <c r="K50" s="274"/>
      <c r="L50" s="274"/>
      <c r="M50" s="274"/>
      <c r="N50" s="274"/>
      <c r="O50" s="274"/>
      <c r="P50" s="274"/>
      <c r="Q50" s="275"/>
    </row>
    <row r="51" spans="1:17">
      <c r="A51" s="273"/>
      <c r="B51" s="274"/>
      <c r="C51" s="274"/>
      <c r="D51" s="274"/>
      <c r="E51" s="274"/>
      <c r="F51" s="274"/>
      <c r="G51" s="274"/>
      <c r="H51" s="274"/>
      <c r="I51" s="274"/>
      <c r="J51" s="274"/>
      <c r="K51" s="274"/>
      <c r="L51" s="274"/>
      <c r="M51" s="274"/>
      <c r="N51" s="274"/>
      <c r="O51" s="274"/>
      <c r="P51" s="274"/>
      <c r="Q51" s="275"/>
    </row>
    <row r="52" spans="1:17">
      <c r="A52" s="273"/>
      <c r="B52" s="274"/>
      <c r="C52" s="274"/>
      <c r="D52" s="274"/>
      <c r="E52" s="274"/>
      <c r="F52" s="274"/>
      <c r="G52" s="274"/>
      <c r="H52" s="274"/>
      <c r="I52" s="274"/>
      <c r="J52" s="274"/>
      <c r="K52" s="274"/>
      <c r="L52" s="274"/>
      <c r="M52" s="274"/>
      <c r="N52" s="274"/>
      <c r="O52" s="274"/>
      <c r="P52" s="274"/>
      <c r="Q52" s="275"/>
    </row>
    <row r="53" spans="1:17">
      <c r="A53" s="273"/>
      <c r="B53" s="274"/>
      <c r="C53" s="274"/>
      <c r="D53" s="274"/>
      <c r="E53" s="274"/>
      <c r="F53" s="274"/>
      <c r="G53" s="274"/>
      <c r="H53" s="274"/>
      <c r="I53" s="274"/>
      <c r="J53" s="274"/>
      <c r="K53" s="274"/>
      <c r="L53" s="274"/>
      <c r="M53" s="274"/>
      <c r="N53" s="274"/>
      <c r="O53" s="274"/>
      <c r="P53" s="274"/>
      <c r="Q53" s="275"/>
    </row>
    <row r="54" spans="1:17">
      <c r="A54" s="273"/>
      <c r="B54" s="274"/>
      <c r="C54" s="274"/>
      <c r="D54" s="274"/>
      <c r="E54" s="274"/>
      <c r="F54" s="274"/>
      <c r="G54" s="274"/>
      <c r="H54" s="274"/>
      <c r="I54" s="274"/>
      <c r="J54" s="274"/>
      <c r="K54" s="274"/>
      <c r="L54" s="274"/>
      <c r="M54" s="274"/>
      <c r="N54" s="274"/>
      <c r="O54" s="274"/>
      <c r="P54" s="274"/>
      <c r="Q54" s="275"/>
    </row>
    <row r="55" spans="1:17">
      <c r="A55" s="273"/>
      <c r="B55" s="274"/>
      <c r="C55" s="274"/>
      <c r="D55" s="274"/>
      <c r="E55" s="274"/>
      <c r="F55" s="274"/>
      <c r="G55" s="274"/>
      <c r="H55" s="274"/>
      <c r="I55" s="274"/>
      <c r="J55" s="274"/>
      <c r="K55" s="274"/>
      <c r="L55" s="274"/>
      <c r="M55" s="274"/>
      <c r="N55" s="274"/>
      <c r="O55" s="274"/>
      <c r="P55" s="274"/>
      <c r="Q55" s="275"/>
    </row>
    <row r="56" spans="1:17">
      <c r="A56" s="273"/>
      <c r="B56" s="274"/>
      <c r="C56" s="274"/>
      <c r="D56" s="274"/>
      <c r="E56" s="274"/>
      <c r="F56" s="274"/>
      <c r="G56" s="274"/>
      <c r="H56" s="274"/>
      <c r="I56" s="274"/>
      <c r="J56" s="274"/>
      <c r="K56" s="274"/>
      <c r="L56" s="274"/>
      <c r="M56" s="274"/>
      <c r="N56" s="274"/>
      <c r="O56" s="274"/>
      <c r="P56" s="274"/>
      <c r="Q56" s="275"/>
    </row>
    <row r="57" spans="1:17">
      <c r="A57" s="273"/>
      <c r="B57" s="274"/>
      <c r="C57" s="274"/>
      <c r="D57" s="274"/>
      <c r="E57" s="274"/>
      <c r="F57" s="274"/>
      <c r="G57" s="274"/>
      <c r="H57" s="274"/>
      <c r="I57" s="274"/>
      <c r="J57" s="274"/>
      <c r="K57" s="274"/>
      <c r="L57" s="274"/>
      <c r="M57" s="274"/>
      <c r="N57" s="274"/>
      <c r="O57" s="274"/>
      <c r="P57" s="274"/>
      <c r="Q57" s="275"/>
    </row>
    <row r="58" spans="1:17">
      <c r="A58" s="273"/>
      <c r="B58" s="274"/>
      <c r="C58" s="274"/>
      <c r="D58" s="274"/>
      <c r="E58" s="274"/>
      <c r="F58" s="274"/>
      <c r="G58" s="274"/>
      <c r="H58" s="274"/>
      <c r="I58" s="274"/>
      <c r="J58" s="274"/>
      <c r="K58" s="274"/>
      <c r="L58" s="274"/>
      <c r="M58" s="274"/>
      <c r="N58" s="274"/>
      <c r="O58" s="274"/>
      <c r="P58" s="274"/>
      <c r="Q58" s="275"/>
    </row>
    <row r="59" spans="1:17">
      <c r="A59" s="273"/>
      <c r="B59" s="274"/>
      <c r="C59" s="274"/>
      <c r="D59" s="274"/>
      <c r="E59" s="274"/>
      <c r="F59" s="274"/>
      <c r="G59" s="274"/>
      <c r="H59" s="274"/>
      <c r="I59" s="274"/>
      <c r="J59" s="274"/>
      <c r="K59" s="274"/>
      <c r="L59" s="274"/>
      <c r="M59" s="274"/>
      <c r="N59" s="274"/>
      <c r="O59" s="274"/>
      <c r="P59" s="274"/>
      <c r="Q59" s="275"/>
    </row>
    <row r="60" spans="1:17">
      <c r="A60" s="273"/>
      <c r="B60" s="274"/>
      <c r="C60" s="274"/>
      <c r="D60" s="274"/>
      <c r="E60" s="274"/>
      <c r="F60" s="274"/>
      <c r="G60" s="274"/>
      <c r="H60" s="274"/>
      <c r="I60" s="274"/>
      <c r="J60" s="274"/>
      <c r="K60" s="274"/>
      <c r="L60" s="274"/>
      <c r="M60" s="274"/>
      <c r="N60" s="274"/>
      <c r="O60" s="274"/>
      <c r="P60" s="274"/>
      <c r="Q60" s="275"/>
    </row>
    <row r="61" spans="1:17" ht="15.75" thickBot="1">
      <c r="A61" s="276"/>
      <c r="B61" s="277"/>
      <c r="C61" s="277"/>
      <c r="D61" s="277"/>
      <c r="E61" s="277"/>
      <c r="F61" s="277"/>
      <c r="G61" s="277"/>
      <c r="H61" s="277"/>
      <c r="I61" s="277"/>
      <c r="J61" s="277"/>
      <c r="K61" s="277"/>
      <c r="L61" s="277"/>
      <c r="M61" s="277"/>
      <c r="N61" s="277"/>
      <c r="O61" s="277"/>
      <c r="P61" s="277"/>
      <c r="Q61" s="278"/>
    </row>
    <row r="62" spans="1:17">
      <c r="A62" s="264" t="s">
        <v>334</v>
      </c>
      <c r="B62" s="265"/>
      <c r="C62" s="265"/>
      <c r="D62" s="265"/>
      <c r="E62" s="265"/>
      <c r="F62" s="265"/>
      <c r="G62" s="265"/>
      <c r="H62" s="265"/>
      <c r="I62" s="265"/>
      <c r="J62" s="265"/>
      <c r="K62" s="265"/>
      <c r="L62" s="265"/>
      <c r="M62" s="265"/>
      <c r="N62" s="265"/>
      <c r="O62" s="265"/>
      <c r="P62" s="265"/>
      <c r="Q62" s="266"/>
    </row>
    <row r="63" spans="1:17" ht="15" customHeight="1">
      <c r="A63" s="267" t="s">
        <v>341</v>
      </c>
      <c r="B63" s="268"/>
      <c r="C63" s="268"/>
      <c r="D63" s="268"/>
      <c r="E63" s="268"/>
      <c r="F63" s="268"/>
      <c r="G63" s="268"/>
      <c r="H63" s="268"/>
      <c r="I63" s="268"/>
      <c r="J63" s="268"/>
      <c r="K63" s="268"/>
      <c r="L63" s="268"/>
      <c r="M63" s="268"/>
      <c r="N63" s="268"/>
      <c r="O63" s="268"/>
      <c r="P63" s="268"/>
      <c r="Q63" s="269"/>
    </row>
    <row r="64" spans="1:17" ht="45">
      <c r="A64" s="33"/>
      <c r="B64" s="72" t="s">
        <v>208</v>
      </c>
      <c r="C64" s="72" t="s">
        <v>209</v>
      </c>
      <c r="D64" s="72" t="s">
        <v>256</v>
      </c>
      <c r="E64" s="34"/>
      <c r="F64" s="34"/>
      <c r="G64" s="34"/>
      <c r="H64" s="35"/>
      <c r="I64" s="35"/>
      <c r="J64" s="35"/>
      <c r="K64" s="35"/>
      <c r="L64" s="35"/>
      <c r="M64" s="35"/>
      <c r="N64" s="35"/>
      <c r="O64" s="35"/>
      <c r="P64" s="35"/>
      <c r="Q64" s="36"/>
    </row>
    <row r="65" spans="1:17">
      <c r="A65" s="33" t="s">
        <v>257</v>
      </c>
      <c r="B65" s="33"/>
      <c r="C65" s="33"/>
      <c r="D65" s="33"/>
      <c r="E65" s="35"/>
      <c r="F65" s="35"/>
      <c r="G65" s="35"/>
      <c r="H65" s="35"/>
      <c r="I65" s="35"/>
      <c r="J65" s="35"/>
      <c r="K65" s="35"/>
      <c r="L65" s="35"/>
      <c r="M65" s="35"/>
      <c r="N65" s="35"/>
      <c r="O65" s="35"/>
      <c r="P65" s="35"/>
      <c r="Q65" s="36"/>
    </row>
    <row r="66" spans="1:17">
      <c r="A66" s="33" t="s">
        <v>258</v>
      </c>
      <c r="B66" s="33"/>
      <c r="C66" s="33"/>
      <c r="D66" s="33"/>
      <c r="E66" s="35"/>
      <c r="F66" s="35"/>
      <c r="G66" s="35"/>
      <c r="H66" s="35"/>
      <c r="I66" s="35"/>
      <c r="J66" s="35"/>
      <c r="K66" s="35"/>
      <c r="L66" s="35"/>
      <c r="M66" s="35"/>
      <c r="N66" s="35"/>
      <c r="O66" s="35"/>
      <c r="P66" s="35"/>
      <c r="Q66" s="36"/>
    </row>
    <row r="67" spans="1:17">
      <c r="A67" s="33" t="s">
        <v>259</v>
      </c>
      <c r="B67" s="33"/>
      <c r="C67" s="33"/>
      <c r="D67" s="33"/>
      <c r="E67" s="35"/>
      <c r="F67" s="35"/>
      <c r="G67" s="35"/>
      <c r="H67" s="35"/>
      <c r="I67" s="35"/>
      <c r="J67" s="35"/>
      <c r="K67" s="35"/>
      <c r="L67" s="35"/>
      <c r="M67" s="35"/>
      <c r="N67" s="35"/>
      <c r="O67" s="35"/>
      <c r="P67" s="35"/>
      <c r="Q67" s="36"/>
    </row>
    <row r="68" spans="1:17">
      <c r="A68" s="33" t="s">
        <v>260</v>
      </c>
      <c r="B68" s="33"/>
      <c r="C68" s="33"/>
      <c r="D68" s="33"/>
      <c r="E68" s="35"/>
      <c r="F68" s="35"/>
      <c r="G68" s="35"/>
      <c r="H68" s="35"/>
      <c r="I68" s="35"/>
      <c r="J68" s="35"/>
      <c r="K68" s="35"/>
      <c r="L68" s="35"/>
      <c r="M68" s="35"/>
      <c r="N68" s="35"/>
      <c r="O68" s="35"/>
      <c r="P68" s="35"/>
      <c r="Q68" s="36"/>
    </row>
    <row r="69" spans="1:17">
      <c r="A69" s="33" t="s">
        <v>261</v>
      </c>
      <c r="B69" s="33"/>
      <c r="C69" s="33"/>
      <c r="D69" s="33"/>
      <c r="E69" s="35"/>
      <c r="F69" s="35"/>
      <c r="G69" s="35"/>
      <c r="H69" s="35"/>
      <c r="I69" s="35"/>
      <c r="J69" s="35"/>
      <c r="K69" s="35"/>
      <c r="L69" s="35"/>
      <c r="M69" s="35"/>
      <c r="N69" s="35"/>
      <c r="O69" s="35"/>
      <c r="P69" s="35"/>
      <c r="Q69" s="36"/>
    </row>
    <row r="70" spans="1:17">
      <c r="A70" s="33" t="s">
        <v>210</v>
      </c>
      <c r="B70" s="22"/>
      <c r="C70" s="37">
        <f>SUM(C65:C69)</f>
        <v>0</v>
      </c>
      <c r="D70" s="22"/>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22" zoomScale="90" zoomScaleNormal="90" workbookViewId="0">
      <selection activeCell="A42" sqref="A42:B42"/>
    </sheetView>
  </sheetViews>
  <sheetFormatPr baseColWidth="10" defaultRowHeight="1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c r="A1" s="297" t="s">
        <v>336</v>
      </c>
      <c r="B1" s="298"/>
      <c r="C1" s="298"/>
      <c r="D1" s="298"/>
      <c r="E1" s="298"/>
      <c r="F1" s="298"/>
      <c r="G1" s="298"/>
      <c r="H1" s="298"/>
      <c r="I1" s="298"/>
      <c r="J1" s="298"/>
      <c r="K1" s="298"/>
      <c r="L1" s="298"/>
      <c r="M1" s="298"/>
      <c r="N1" s="298"/>
      <c r="O1" s="298"/>
      <c r="P1" s="298"/>
      <c r="Q1" s="298"/>
      <c r="R1" s="298"/>
      <c r="S1" s="298"/>
      <c r="T1" s="298"/>
      <c r="U1" s="298"/>
    </row>
    <row r="2" spans="1:21" ht="15.75" thickBot="1">
      <c r="A2" s="315" t="s">
        <v>335</v>
      </c>
      <c r="B2" s="315"/>
      <c r="C2" s="315"/>
      <c r="D2" s="315"/>
      <c r="E2" s="315"/>
    </row>
    <row r="3" spans="1:21">
      <c r="A3" s="264" t="s">
        <v>267</v>
      </c>
      <c r="B3" s="265"/>
      <c r="C3" s="265"/>
      <c r="D3" s="265"/>
      <c r="E3" s="265"/>
      <c r="F3" s="265"/>
      <c r="G3" s="265"/>
      <c r="H3" s="265"/>
      <c r="I3" s="265"/>
      <c r="J3" s="265"/>
      <c r="K3" s="265"/>
      <c r="L3" s="265"/>
      <c r="M3" s="265"/>
      <c r="N3" s="265"/>
      <c r="O3" s="265"/>
      <c r="P3" s="265"/>
      <c r="Q3" s="265"/>
      <c r="R3" s="265"/>
      <c r="S3" s="265"/>
      <c r="T3" s="265"/>
      <c r="U3" s="266"/>
    </row>
    <row r="4" spans="1:21" ht="15" customHeight="1">
      <c r="A4" s="302" t="s">
        <v>181</v>
      </c>
      <c r="B4" s="303"/>
      <c r="C4" s="303"/>
      <c r="D4" s="303"/>
      <c r="E4" s="303"/>
      <c r="F4" s="303"/>
      <c r="G4" s="303"/>
      <c r="H4" s="303"/>
      <c r="I4" s="303"/>
      <c r="J4" s="303"/>
      <c r="K4" s="303"/>
      <c r="L4" s="303"/>
      <c r="M4" s="303"/>
      <c r="N4" s="303"/>
      <c r="O4" s="303"/>
      <c r="P4" s="303"/>
      <c r="Q4" s="303"/>
      <c r="R4" s="303"/>
      <c r="S4" s="303"/>
      <c r="T4" s="303"/>
      <c r="U4" s="304"/>
    </row>
    <row r="5" spans="1:21">
      <c r="A5" s="290" t="s">
        <v>377</v>
      </c>
      <c r="B5" s="305"/>
      <c r="C5" s="305"/>
      <c r="D5" s="305"/>
      <c r="E5" s="305"/>
      <c r="F5" s="305"/>
      <c r="G5" s="305"/>
      <c r="H5" s="305"/>
      <c r="I5" s="305"/>
      <c r="J5" s="305"/>
      <c r="K5" s="305"/>
      <c r="L5" s="305"/>
      <c r="M5" s="305"/>
      <c r="N5" s="305"/>
      <c r="O5" s="305"/>
      <c r="P5" s="305"/>
      <c r="Q5" s="305"/>
      <c r="R5" s="305"/>
      <c r="S5" s="305"/>
      <c r="T5" s="305"/>
      <c r="U5" s="306"/>
    </row>
    <row r="6" spans="1:21">
      <c r="A6" s="290"/>
      <c r="B6" s="305"/>
      <c r="C6" s="305"/>
      <c r="D6" s="305"/>
      <c r="E6" s="305"/>
      <c r="F6" s="305"/>
      <c r="G6" s="305"/>
      <c r="H6" s="305"/>
      <c r="I6" s="305"/>
      <c r="J6" s="305"/>
      <c r="K6" s="305"/>
      <c r="L6" s="305"/>
      <c r="M6" s="305"/>
      <c r="N6" s="305"/>
      <c r="O6" s="305"/>
      <c r="P6" s="305"/>
      <c r="Q6" s="305"/>
      <c r="R6" s="305"/>
      <c r="S6" s="305"/>
      <c r="T6" s="305"/>
      <c r="U6" s="306"/>
    </row>
    <row r="7" spans="1:21">
      <c r="A7" s="290"/>
      <c r="B7" s="305"/>
      <c r="C7" s="305"/>
      <c r="D7" s="305"/>
      <c r="E7" s="305"/>
      <c r="F7" s="305"/>
      <c r="G7" s="305"/>
      <c r="H7" s="305"/>
      <c r="I7" s="305"/>
      <c r="J7" s="305"/>
      <c r="K7" s="305"/>
      <c r="L7" s="305"/>
      <c r="M7" s="305"/>
      <c r="N7" s="305"/>
      <c r="O7" s="305"/>
      <c r="P7" s="305"/>
      <c r="Q7" s="305"/>
      <c r="R7" s="305"/>
      <c r="S7" s="305"/>
      <c r="T7" s="305"/>
      <c r="U7" s="306"/>
    </row>
    <row r="8" spans="1:21">
      <c r="A8" s="290"/>
      <c r="B8" s="305"/>
      <c r="C8" s="305"/>
      <c r="D8" s="305"/>
      <c r="E8" s="305"/>
      <c r="F8" s="305"/>
      <c r="G8" s="305"/>
      <c r="H8" s="305"/>
      <c r="I8" s="305"/>
      <c r="J8" s="305"/>
      <c r="K8" s="305"/>
      <c r="L8" s="305"/>
      <c r="M8" s="305"/>
      <c r="N8" s="305"/>
      <c r="O8" s="305"/>
      <c r="P8" s="305"/>
      <c r="Q8" s="305"/>
      <c r="R8" s="305"/>
      <c r="S8" s="305"/>
      <c r="T8" s="305"/>
      <c r="U8" s="306"/>
    </row>
    <row r="9" spans="1:21">
      <c r="A9" s="290"/>
      <c r="B9" s="305"/>
      <c r="C9" s="305"/>
      <c r="D9" s="305"/>
      <c r="E9" s="305"/>
      <c r="F9" s="305"/>
      <c r="G9" s="305"/>
      <c r="H9" s="305"/>
      <c r="I9" s="305"/>
      <c r="J9" s="305"/>
      <c r="K9" s="305"/>
      <c r="L9" s="305"/>
      <c r="M9" s="305"/>
      <c r="N9" s="305"/>
      <c r="O9" s="305"/>
      <c r="P9" s="305"/>
      <c r="Q9" s="305"/>
      <c r="R9" s="305"/>
      <c r="S9" s="305"/>
      <c r="T9" s="305"/>
      <c r="U9" s="306"/>
    </row>
    <row r="10" spans="1:21">
      <c r="A10" s="290"/>
      <c r="B10" s="305"/>
      <c r="C10" s="305"/>
      <c r="D10" s="305"/>
      <c r="E10" s="305"/>
      <c r="F10" s="305"/>
      <c r="G10" s="305"/>
      <c r="H10" s="305"/>
      <c r="I10" s="305"/>
      <c r="J10" s="305"/>
      <c r="K10" s="305"/>
      <c r="L10" s="305"/>
      <c r="M10" s="305"/>
      <c r="N10" s="305"/>
      <c r="O10" s="305"/>
      <c r="P10" s="305"/>
      <c r="Q10" s="305"/>
      <c r="R10" s="305"/>
      <c r="S10" s="305"/>
      <c r="T10" s="305"/>
      <c r="U10" s="306"/>
    </row>
    <row r="11" spans="1:21">
      <c r="A11" s="290"/>
      <c r="B11" s="305"/>
      <c r="C11" s="305"/>
      <c r="D11" s="305"/>
      <c r="E11" s="305"/>
      <c r="F11" s="305"/>
      <c r="G11" s="305"/>
      <c r="H11" s="305"/>
      <c r="I11" s="305"/>
      <c r="J11" s="305"/>
      <c r="K11" s="305"/>
      <c r="L11" s="305"/>
      <c r="M11" s="305"/>
      <c r="N11" s="305"/>
      <c r="O11" s="305"/>
      <c r="P11" s="305"/>
      <c r="Q11" s="305"/>
      <c r="R11" s="305"/>
      <c r="S11" s="305"/>
      <c r="T11" s="305"/>
      <c r="U11" s="306"/>
    </row>
    <row r="12" spans="1:21">
      <c r="A12" s="290"/>
      <c r="B12" s="305"/>
      <c r="C12" s="305"/>
      <c r="D12" s="305"/>
      <c r="E12" s="305"/>
      <c r="F12" s="305"/>
      <c r="G12" s="305"/>
      <c r="H12" s="305"/>
      <c r="I12" s="305"/>
      <c r="J12" s="305"/>
      <c r="K12" s="305"/>
      <c r="L12" s="305"/>
      <c r="M12" s="305"/>
      <c r="N12" s="305"/>
      <c r="O12" s="305"/>
      <c r="P12" s="305"/>
      <c r="Q12" s="305"/>
      <c r="R12" s="305"/>
      <c r="S12" s="305"/>
      <c r="T12" s="305"/>
      <c r="U12" s="306"/>
    </row>
    <row r="13" spans="1:21">
      <c r="A13" s="290"/>
      <c r="B13" s="305"/>
      <c r="C13" s="305"/>
      <c r="D13" s="305"/>
      <c r="E13" s="305"/>
      <c r="F13" s="305"/>
      <c r="G13" s="305"/>
      <c r="H13" s="305"/>
      <c r="I13" s="305"/>
      <c r="J13" s="305"/>
      <c r="K13" s="305"/>
      <c r="L13" s="305"/>
      <c r="M13" s="305"/>
      <c r="N13" s="305"/>
      <c r="O13" s="305"/>
      <c r="P13" s="305"/>
      <c r="Q13" s="305"/>
      <c r="R13" s="305"/>
      <c r="S13" s="305"/>
      <c r="T13" s="305"/>
      <c r="U13" s="306"/>
    </row>
    <row r="14" spans="1:21">
      <c r="A14" s="290"/>
      <c r="B14" s="305"/>
      <c r="C14" s="305"/>
      <c r="D14" s="305"/>
      <c r="E14" s="305"/>
      <c r="F14" s="305"/>
      <c r="G14" s="305"/>
      <c r="H14" s="305"/>
      <c r="I14" s="305"/>
      <c r="J14" s="305"/>
      <c r="K14" s="305"/>
      <c r="L14" s="305"/>
      <c r="M14" s="305"/>
      <c r="N14" s="305"/>
      <c r="O14" s="305"/>
      <c r="P14" s="305"/>
      <c r="Q14" s="305"/>
      <c r="R14" s="305"/>
      <c r="S14" s="305"/>
      <c r="T14" s="305"/>
      <c r="U14" s="306"/>
    </row>
    <row r="15" spans="1:21">
      <c r="A15" s="290"/>
      <c r="B15" s="305"/>
      <c r="C15" s="305"/>
      <c r="D15" s="305"/>
      <c r="E15" s="305"/>
      <c r="F15" s="305"/>
      <c r="G15" s="305"/>
      <c r="H15" s="305"/>
      <c r="I15" s="305"/>
      <c r="J15" s="305"/>
      <c r="K15" s="305"/>
      <c r="L15" s="305"/>
      <c r="M15" s="305"/>
      <c r="N15" s="305"/>
      <c r="O15" s="305"/>
      <c r="P15" s="305"/>
      <c r="Q15" s="305"/>
      <c r="R15" s="305"/>
      <c r="S15" s="305"/>
      <c r="T15" s="305"/>
      <c r="U15" s="306"/>
    </row>
    <row r="16" spans="1:21">
      <c r="A16" s="290"/>
      <c r="B16" s="305"/>
      <c r="C16" s="305"/>
      <c r="D16" s="305"/>
      <c r="E16" s="305"/>
      <c r="F16" s="305"/>
      <c r="G16" s="305"/>
      <c r="H16" s="305"/>
      <c r="I16" s="305"/>
      <c r="J16" s="305"/>
      <c r="K16" s="305"/>
      <c r="L16" s="305"/>
      <c r="M16" s="305"/>
      <c r="N16" s="305"/>
      <c r="O16" s="305"/>
      <c r="P16" s="305"/>
      <c r="Q16" s="305"/>
      <c r="R16" s="305"/>
      <c r="S16" s="305"/>
      <c r="T16" s="305"/>
      <c r="U16" s="306"/>
    </row>
    <row r="17" spans="1:21" ht="1.35" customHeight="1" thickBot="1">
      <c r="A17" s="307"/>
      <c r="B17" s="308"/>
      <c r="C17" s="308"/>
      <c r="D17" s="308"/>
      <c r="E17" s="308"/>
      <c r="F17" s="308"/>
      <c r="G17" s="308"/>
      <c r="H17" s="308"/>
      <c r="I17" s="308"/>
      <c r="J17" s="308"/>
      <c r="K17" s="308"/>
      <c r="L17" s="308"/>
      <c r="M17" s="308"/>
      <c r="N17" s="308"/>
      <c r="O17" s="308"/>
      <c r="P17" s="308"/>
      <c r="Q17" s="308"/>
      <c r="R17" s="308"/>
      <c r="S17" s="308"/>
      <c r="T17" s="308"/>
      <c r="U17" s="309"/>
    </row>
    <row r="18" spans="1:21">
      <c r="A18" s="264" t="s">
        <v>268</v>
      </c>
      <c r="B18" s="265"/>
      <c r="C18" s="265"/>
      <c r="D18" s="265"/>
      <c r="E18" s="265"/>
      <c r="F18" s="265"/>
      <c r="G18" s="265"/>
      <c r="H18" s="265"/>
      <c r="I18" s="265"/>
      <c r="J18" s="265"/>
      <c r="K18" s="265"/>
      <c r="L18" s="265"/>
      <c r="M18" s="265"/>
      <c r="N18" s="265"/>
      <c r="O18" s="265"/>
      <c r="P18" s="265"/>
      <c r="Q18" s="265"/>
      <c r="R18" s="265"/>
      <c r="S18" s="265"/>
      <c r="T18" s="265"/>
      <c r="U18" s="266"/>
    </row>
    <row r="19" spans="1:21" ht="19.350000000000001" customHeight="1">
      <c r="A19" s="302" t="s">
        <v>182</v>
      </c>
      <c r="B19" s="303"/>
      <c r="C19" s="303"/>
      <c r="D19" s="303"/>
      <c r="E19" s="303"/>
      <c r="F19" s="303"/>
      <c r="G19" s="303"/>
      <c r="H19" s="303"/>
      <c r="I19" s="303"/>
      <c r="J19" s="303"/>
      <c r="K19" s="303"/>
      <c r="L19" s="303"/>
      <c r="M19" s="303"/>
      <c r="N19" s="303"/>
      <c r="O19" s="303"/>
      <c r="P19" s="303"/>
      <c r="Q19" s="303"/>
      <c r="R19" s="303"/>
      <c r="S19" s="303"/>
      <c r="T19" s="303"/>
      <c r="U19" s="304"/>
    </row>
    <row r="20" spans="1:21">
      <c r="A20" s="290" t="s">
        <v>378</v>
      </c>
      <c r="B20" s="305"/>
      <c r="C20" s="305"/>
      <c r="D20" s="305"/>
      <c r="E20" s="305"/>
      <c r="F20" s="305"/>
      <c r="G20" s="305"/>
      <c r="H20" s="305"/>
      <c r="I20" s="305"/>
      <c r="J20" s="305"/>
      <c r="K20" s="305"/>
      <c r="L20" s="305"/>
      <c r="M20" s="305"/>
      <c r="N20" s="305"/>
      <c r="O20" s="305"/>
      <c r="P20" s="305"/>
      <c r="Q20" s="305"/>
      <c r="R20" s="305"/>
      <c r="S20" s="305"/>
      <c r="T20" s="305"/>
      <c r="U20" s="306"/>
    </row>
    <row r="21" spans="1:21">
      <c r="A21" s="290"/>
      <c r="B21" s="305"/>
      <c r="C21" s="305"/>
      <c r="D21" s="305"/>
      <c r="E21" s="305"/>
      <c r="F21" s="305"/>
      <c r="G21" s="305"/>
      <c r="H21" s="305"/>
      <c r="I21" s="305"/>
      <c r="J21" s="305"/>
      <c r="K21" s="305"/>
      <c r="L21" s="305"/>
      <c r="M21" s="305"/>
      <c r="N21" s="305"/>
      <c r="O21" s="305"/>
      <c r="P21" s="305"/>
      <c r="Q21" s="305"/>
      <c r="R21" s="305"/>
      <c r="S21" s="305"/>
      <c r="T21" s="305"/>
      <c r="U21" s="306"/>
    </row>
    <row r="22" spans="1:21">
      <c r="A22" s="290"/>
      <c r="B22" s="305"/>
      <c r="C22" s="305"/>
      <c r="D22" s="305"/>
      <c r="E22" s="305"/>
      <c r="F22" s="305"/>
      <c r="G22" s="305"/>
      <c r="H22" s="305"/>
      <c r="I22" s="305"/>
      <c r="J22" s="305"/>
      <c r="K22" s="305"/>
      <c r="L22" s="305"/>
      <c r="M22" s="305"/>
      <c r="N22" s="305"/>
      <c r="O22" s="305"/>
      <c r="P22" s="305"/>
      <c r="Q22" s="305"/>
      <c r="R22" s="305"/>
      <c r="S22" s="305"/>
      <c r="T22" s="305"/>
      <c r="U22" s="306"/>
    </row>
    <row r="23" spans="1:21">
      <c r="A23" s="290"/>
      <c r="B23" s="305"/>
      <c r="C23" s="305"/>
      <c r="D23" s="305"/>
      <c r="E23" s="305"/>
      <c r="F23" s="305"/>
      <c r="G23" s="305"/>
      <c r="H23" s="305"/>
      <c r="I23" s="305"/>
      <c r="J23" s="305"/>
      <c r="K23" s="305"/>
      <c r="L23" s="305"/>
      <c r="M23" s="305"/>
      <c r="N23" s="305"/>
      <c r="O23" s="305"/>
      <c r="P23" s="305"/>
      <c r="Q23" s="305"/>
      <c r="R23" s="305"/>
      <c r="S23" s="305"/>
      <c r="T23" s="305"/>
      <c r="U23" s="306"/>
    </row>
    <row r="24" spans="1:21">
      <c r="A24" s="290"/>
      <c r="B24" s="305"/>
      <c r="C24" s="305"/>
      <c r="D24" s="305"/>
      <c r="E24" s="305"/>
      <c r="F24" s="305"/>
      <c r="G24" s="305"/>
      <c r="H24" s="305"/>
      <c r="I24" s="305"/>
      <c r="J24" s="305"/>
      <c r="K24" s="305"/>
      <c r="L24" s="305"/>
      <c r="M24" s="305"/>
      <c r="N24" s="305"/>
      <c r="O24" s="305"/>
      <c r="P24" s="305"/>
      <c r="Q24" s="305"/>
      <c r="R24" s="305"/>
      <c r="S24" s="305"/>
      <c r="T24" s="305"/>
      <c r="U24" s="306"/>
    </row>
    <row r="25" spans="1:21">
      <c r="A25" s="290"/>
      <c r="B25" s="305"/>
      <c r="C25" s="305"/>
      <c r="D25" s="305"/>
      <c r="E25" s="305"/>
      <c r="F25" s="305"/>
      <c r="G25" s="305"/>
      <c r="H25" s="305"/>
      <c r="I25" s="305"/>
      <c r="J25" s="305"/>
      <c r="K25" s="305"/>
      <c r="L25" s="305"/>
      <c r="M25" s="305"/>
      <c r="N25" s="305"/>
      <c r="O25" s="305"/>
      <c r="P25" s="305"/>
      <c r="Q25" s="305"/>
      <c r="R25" s="305"/>
      <c r="S25" s="305"/>
      <c r="T25" s="305"/>
      <c r="U25" s="306"/>
    </row>
    <row r="26" spans="1:21">
      <c r="A26" s="290"/>
      <c r="B26" s="305"/>
      <c r="C26" s="305"/>
      <c r="D26" s="305"/>
      <c r="E26" s="305"/>
      <c r="F26" s="305"/>
      <c r="G26" s="305"/>
      <c r="H26" s="305"/>
      <c r="I26" s="305"/>
      <c r="J26" s="305"/>
      <c r="K26" s="305"/>
      <c r="L26" s="305"/>
      <c r="M26" s="305"/>
      <c r="N26" s="305"/>
      <c r="O26" s="305"/>
      <c r="P26" s="305"/>
      <c r="Q26" s="305"/>
      <c r="R26" s="305"/>
      <c r="S26" s="305"/>
      <c r="T26" s="305"/>
      <c r="U26" s="306"/>
    </row>
    <row r="27" spans="1:21">
      <c r="A27" s="290"/>
      <c r="B27" s="305"/>
      <c r="C27" s="305"/>
      <c r="D27" s="305"/>
      <c r="E27" s="305"/>
      <c r="F27" s="305"/>
      <c r="G27" s="305"/>
      <c r="H27" s="305"/>
      <c r="I27" s="305"/>
      <c r="J27" s="305"/>
      <c r="K27" s="305"/>
      <c r="L27" s="305"/>
      <c r="M27" s="305"/>
      <c r="N27" s="305"/>
      <c r="O27" s="305"/>
      <c r="P27" s="305"/>
      <c r="Q27" s="305"/>
      <c r="R27" s="305"/>
      <c r="S27" s="305"/>
      <c r="T27" s="305"/>
      <c r="U27" s="306"/>
    </row>
    <row r="28" spans="1:21">
      <c r="A28" s="290"/>
      <c r="B28" s="305"/>
      <c r="C28" s="305"/>
      <c r="D28" s="305"/>
      <c r="E28" s="305"/>
      <c r="F28" s="305"/>
      <c r="G28" s="305"/>
      <c r="H28" s="305"/>
      <c r="I28" s="305"/>
      <c r="J28" s="305"/>
      <c r="K28" s="305"/>
      <c r="L28" s="305"/>
      <c r="M28" s="305"/>
      <c r="N28" s="305"/>
      <c r="O28" s="305"/>
      <c r="P28" s="305"/>
      <c r="Q28" s="305"/>
      <c r="R28" s="305"/>
      <c r="S28" s="305"/>
      <c r="T28" s="305"/>
      <c r="U28" s="306"/>
    </row>
    <row r="29" spans="1:21">
      <c r="A29" s="290"/>
      <c r="B29" s="305"/>
      <c r="C29" s="305"/>
      <c r="D29" s="305"/>
      <c r="E29" s="305"/>
      <c r="F29" s="305"/>
      <c r="G29" s="305"/>
      <c r="H29" s="305"/>
      <c r="I29" s="305"/>
      <c r="J29" s="305"/>
      <c r="K29" s="305"/>
      <c r="L29" s="305"/>
      <c r="M29" s="305"/>
      <c r="N29" s="305"/>
      <c r="O29" s="305"/>
      <c r="P29" s="305"/>
      <c r="Q29" s="305"/>
      <c r="R29" s="305"/>
      <c r="S29" s="305"/>
      <c r="T29" s="305"/>
      <c r="U29" s="306"/>
    </row>
    <row r="30" spans="1:21">
      <c r="A30" s="290"/>
      <c r="B30" s="305"/>
      <c r="C30" s="305"/>
      <c r="D30" s="305"/>
      <c r="E30" s="305"/>
      <c r="F30" s="305"/>
      <c r="G30" s="305"/>
      <c r="H30" s="305"/>
      <c r="I30" s="305"/>
      <c r="J30" s="305"/>
      <c r="K30" s="305"/>
      <c r="L30" s="305"/>
      <c r="M30" s="305"/>
      <c r="N30" s="305"/>
      <c r="O30" s="305"/>
      <c r="P30" s="305"/>
      <c r="Q30" s="305"/>
      <c r="R30" s="305"/>
      <c r="S30" s="305"/>
      <c r="T30" s="305"/>
      <c r="U30" s="306"/>
    </row>
    <row r="31" spans="1:21">
      <c r="A31" s="290"/>
      <c r="B31" s="305"/>
      <c r="C31" s="305"/>
      <c r="D31" s="305"/>
      <c r="E31" s="305"/>
      <c r="F31" s="305"/>
      <c r="G31" s="305"/>
      <c r="H31" s="305"/>
      <c r="I31" s="305"/>
      <c r="J31" s="305"/>
      <c r="K31" s="305"/>
      <c r="L31" s="305"/>
      <c r="M31" s="305"/>
      <c r="N31" s="305"/>
      <c r="O31" s="305"/>
      <c r="P31" s="305"/>
      <c r="Q31" s="305"/>
      <c r="R31" s="305"/>
      <c r="S31" s="305"/>
      <c r="T31" s="305"/>
      <c r="U31" s="306"/>
    </row>
    <row r="32" spans="1:21" ht="15.75" thickBot="1">
      <c r="A32" s="307"/>
      <c r="B32" s="308"/>
      <c r="C32" s="308"/>
      <c r="D32" s="308"/>
      <c r="E32" s="308"/>
      <c r="F32" s="308"/>
      <c r="G32" s="308"/>
      <c r="H32" s="308"/>
      <c r="I32" s="308"/>
      <c r="J32" s="308"/>
      <c r="K32" s="308"/>
      <c r="L32" s="308"/>
      <c r="M32" s="308"/>
      <c r="N32" s="308"/>
      <c r="O32" s="308"/>
      <c r="P32" s="308"/>
      <c r="Q32" s="308"/>
      <c r="R32" s="308"/>
      <c r="S32" s="308"/>
      <c r="T32" s="308"/>
      <c r="U32" s="309"/>
    </row>
    <row r="33" spans="1:21">
      <c r="A33" s="264" t="s">
        <v>269</v>
      </c>
      <c r="B33" s="265"/>
      <c r="C33" s="265"/>
      <c r="D33" s="265"/>
      <c r="E33" s="265"/>
      <c r="F33" s="265"/>
      <c r="G33" s="265"/>
      <c r="H33" s="265"/>
      <c r="I33" s="265"/>
      <c r="J33" s="265"/>
      <c r="K33" s="265"/>
      <c r="L33" s="265"/>
      <c r="M33" s="265"/>
      <c r="N33" s="265"/>
      <c r="O33" s="265"/>
      <c r="P33" s="265"/>
      <c r="Q33" s="265"/>
      <c r="R33" s="265"/>
      <c r="S33" s="265"/>
      <c r="T33" s="265"/>
      <c r="U33" s="266"/>
    </row>
    <row r="34" spans="1:21" ht="14.1" customHeight="1">
      <c r="A34" s="302"/>
      <c r="B34" s="303"/>
      <c r="C34" s="303"/>
      <c r="D34" s="303"/>
      <c r="E34" s="303"/>
      <c r="F34" s="303"/>
      <c r="G34" s="303"/>
      <c r="H34" s="303"/>
      <c r="I34" s="303"/>
      <c r="J34" s="303"/>
      <c r="K34" s="303"/>
      <c r="L34" s="303"/>
      <c r="M34" s="303"/>
      <c r="N34" s="303"/>
      <c r="O34" s="303"/>
      <c r="P34" s="303"/>
      <c r="Q34" s="303"/>
      <c r="R34" s="303"/>
      <c r="S34" s="303"/>
      <c r="T34" s="303"/>
      <c r="U34" s="304"/>
    </row>
    <row r="35" spans="1:21" ht="35.450000000000003" customHeight="1">
      <c r="A35" s="316" t="s">
        <v>186</v>
      </c>
      <c r="B35" s="311"/>
      <c r="C35" s="310" t="s">
        <v>187</v>
      </c>
      <c r="D35" s="311"/>
      <c r="E35" s="310" t="s">
        <v>183</v>
      </c>
      <c r="F35" s="311"/>
      <c r="G35" s="310" t="s">
        <v>184</v>
      </c>
      <c r="H35" s="311"/>
      <c r="I35" s="310" t="s">
        <v>207</v>
      </c>
      <c r="J35" s="311"/>
      <c r="K35" s="310" t="s">
        <v>185</v>
      </c>
      <c r="L35" s="311"/>
      <c r="M35" s="310" t="s">
        <v>189</v>
      </c>
      <c r="N35" s="311"/>
      <c r="O35" s="310" t="s">
        <v>188</v>
      </c>
      <c r="P35" s="311"/>
      <c r="Q35" s="310" t="s">
        <v>190</v>
      </c>
      <c r="R35" s="312"/>
      <c r="S35" s="15" t="s">
        <v>191</v>
      </c>
      <c r="T35" s="15" t="s">
        <v>192</v>
      </c>
      <c r="U35" s="17" t="s">
        <v>193</v>
      </c>
    </row>
    <row r="36" spans="1:21">
      <c r="A36" s="320" t="s">
        <v>379</v>
      </c>
      <c r="B36" s="314"/>
      <c r="C36" s="313" t="s">
        <v>380</v>
      </c>
      <c r="D36" s="314"/>
      <c r="E36" s="313" t="s">
        <v>381</v>
      </c>
      <c r="F36" s="314"/>
      <c r="G36" s="313"/>
      <c r="H36" s="314"/>
      <c r="I36" s="313">
        <v>1526</v>
      </c>
      <c r="J36" s="314"/>
      <c r="K36" s="313"/>
      <c r="L36" s="314"/>
      <c r="M36" s="313" t="s">
        <v>382</v>
      </c>
      <c r="N36" s="314"/>
      <c r="O36" s="313"/>
      <c r="P36" s="314"/>
      <c r="Q36" s="313"/>
      <c r="R36" s="246"/>
      <c r="S36" s="16"/>
      <c r="T36" s="16"/>
      <c r="U36" s="18" t="s">
        <v>160</v>
      </c>
    </row>
    <row r="37" spans="1:21">
      <c r="A37" s="320" t="s">
        <v>383</v>
      </c>
      <c r="B37" s="314"/>
      <c r="C37" s="313" t="s">
        <v>384</v>
      </c>
      <c r="D37" s="314"/>
      <c r="E37" s="313" t="s">
        <v>385</v>
      </c>
      <c r="F37" s="314"/>
      <c r="G37" s="313">
        <v>202</v>
      </c>
      <c r="H37" s="314"/>
      <c r="I37" s="313"/>
      <c r="J37" s="314"/>
      <c r="K37" s="313"/>
      <c r="L37" s="314"/>
      <c r="M37" s="313" t="s">
        <v>386</v>
      </c>
      <c r="N37" s="314"/>
      <c r="O37" s="313" t="s">
        <v>387</v>
      </c>
      <c r="P37" s="314"/>
      <c r="Q37" s="313"/>
      <c r="R37" s="246"/>
      <c r="S37" s="16"/>
      <c r="T37" s="16"/>
      <c r="U37" s="18" t="s">
        <v>388</v>
      </c>
    </row>
    <row r="38" spans="1:21">
      <c r="A38" s="320"/>
      <c r="B38" s="314"/>
      <c r="C38" s="313"/>
      <c r="D38" s="314"/>
      <c r="E38" s="313"/>
      <c r="F38" s="314"/>
      <c r="G38" s="313"/>
      <c r="H38" s="314"/>
      <c r="I38" s="313"/>
      <c r="J38" s="314"/>
      <c r="K38" s="313"/>
      <c r="L38" s="314"/>
      <c r="M38" s="313"/>
      <c r="N38" s="314"/>
      <c r="O38" s="313"/>
      <c r="P38" s="314"/>
      <c r="Q38" s="313"/>
      <c r="R38" s="246"/>
      <c r="S38" s="16"/>
      <c r="T38" s="16"/>
      <c r="U38" s="18"/>
    </row>
    <row r="39" spans="1:21">
      <c r="A39" s="320" t="s">
        <v>389</v>
      </c>
      <c r="B39" s="314"/>
      <c r="C39" s="313" t="s">
        <v>390</v>
      </c>
      <c r="D39" s="314"/>
      <c r="E39" s="313" t="s">
        <v>385</v>
      </c>
      <c r="F39" s="314"/>
      <c r="G39" s="313">
        <v>350</v>
      </c>
      <c r="H39" s="314"/>
      <c r="I39" s="313">
        <v>350</v>
      </c>
      <c r="J39" s="314"/>
      <c r="K39" s="313"/>
      <c r="L39" s="314"/>
      <c r="M39" s="313" t="s">
        <v>428</v>
      </c>
      <c r="N39" s="314"/>
      <c r="O39" s="313" t="s">
        <v>391</v>
      </c>
      <c r="P39" s="314"/>
      <c r="Q39" s="313"/>
      <c r="R39" s="246"/>
      <c r="S39" s="16"/>
      <c r="T39" s="16"/>
      <c r="U39" s="18" t="s">
        <v>392</v>
      </c>
    </row>
    <row r="40" spans="1:21">
      <c r="A40" s="320"/>
      <c r="B40" s="314"/>
      <c r="C40" s="313"/>
      <c r="D40" s="314"/>
      <c r="E40" s="313"/>
      <c r="F40" s="314"/>
      <c r="G40" s="313"/>
      <c r="H40" s="314"/>
      <c r="I40" s="313"/>
      <c r="J40" s="314"/>
      <c r="K40" s="313"/>
      <c r="L40" s="314"/>
      <c r="M40" s="313"/>
      <c r="N40" s="314"/>
      <c r="O40" s="313"/>
      <c r="P40" s="314"/>
      <c r="Q40" s="313"/>
      <c r="R40" s="246"/>
      <c r="S40" s="16"/>
      <c r="T40" s="16"/>
      <c r="U40" s="18"/>
    </row>
    <row r="41" spans="1:21">
      <c r="A41" s="320"/>
      <c r="B41" s="314"/>
      <c r="C41" s="313"/>
      <c r="D41" s="314"/>
      <c r="E41" s="313"/>
      <c r="F41" s="314"/>
      <c r="G41" s="313"/>
      <c r="H41" s="314"/>
      <c r="I41" s="313"/>
      <c r="J41" s="314"/>
      <c r="K41" s="313"/>
      <c r="L41" s="314"/>
      <c r="M41" s="313"/>
      <c r="N41" s="314"/>
      <c r="O41" s="313"/>
      <c r="P41" s="314"/>
      <c r="Q41" s="313"/>
      <c r="R41" s="246"/>
      <c r="S41" s="16"/>
      <c r="T41" s="16"/>
      <c r="U41" s="18"/>
    </row>
    <row r="42" spans="1:21">
      <c r="A42" s="320"/>
      <c r="B42" s="314"/>
      <c r="C42" s="313"/>
      <c r="D42" s="314"/>
      <c r="E42" s="313"/>
      <c r="F42" s="314"/>
      <c r="G42" s="313"/>
      <c r="H42" s="314"/>
      <c r="I42" s="313"/>
      <c r="J42" s="314"/>
      <c r="K42" s="313"/>
      <c r="L42" s="314"/>
      <c r="M42" s="313"/>
      <c r="N42" s="314"/>
      <c r="O42" s="313"/>
      <c r="P42" s="314"/>
      <c r="Q42" s="313"/>
      <c r="R42" s="246"/>
      <c r="S42" s="16"/>
      <c r="T42" s="16"/>
      <c r="U42" s="18"/>
    </row>
    <row r="43" spans="1:21">
      <c r="A43" s="320"/>
      <c r="B43" s="314"/>
      <c r="C43" s="313"/>
      <c r="D43" s="314"/>
      <c r="E43" s="313"/>
      <c r="F43" s="314"/>
      <c r="G43" s="313"/>
      <c r="H43" s="314"/>
      <c r="I43" s="313"/>
      <c r="J43" s="314"/>
      <c r="K43" s="313"/>
      <c r="L43" s="314"/>
      <c r="M43" s="313"/>
      <c r="N43" s="314"/>
      <c r="O43" s="313"/>
      <c r="P43" s="314"/>
      <c r="Q43" s="313"/>
      <c r="R43" s="246"/>
      <c r="S43" s="16"/>
      <c r="T43" s="16"/>
      <c r="U43" s="18"/>
    </row>
    <row r="44" spans="1:21">
      <c r="A44" s="321"/>
      <c r="B44" s="301"/>
      <c r="C44" s="300"/>
      <c r="D44" s="301"/>
      <c r="E44" s="300"/>
      <c r="F44" s="301"/>
      <c r="G44" s="300"/>
      <c r="H44" s="301"/>
      <c r="I44" s="300"/>
      <c r="J44" s="301"/>
      <c r="K44" s="300"/>
      <c r="L44" s="301"/>
      <c r="M44" s="300"/>
      <c r="N44" s="301"/>
      <c r="O44" s="300"/>
      <c r="P44" s="301"/>
      <c r="Q44" s="300"/>
      <c r="R44" s="319"/>
      <c r="S44" s="19"/>
      <c r="T44" s="19"/>
      <c r="U44" s="20"/>
    </row>
    <row r="46" spans="1:21" ht="55.35" customHeight="1">
      <c r="A46" s="317" t="s">
        <v>349</v>
      </c>
      <c r="B46" s="318"/>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C23" sqref="C23"/>
    </sheetView>
  </sheetViews>
  <sheetFormatPr baseColWidth="10" defaultRowHeight="1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c r="A1" s="325" t="s">
        <v>337</v>
      </c>
      <c r="B1" s="326"/>
      <c r="C1" s="326"/>
      <c r="D1" s="326"/>
      <c r="E1" s="326"/>
      <c r="F1" s="326"/>
      <c r="G1" s="326"/>
      <c r="H1" s="326"/>
      <c r="I1" s="326"/>
      <c r="J1" s="326"/>
      <c r="K1" s="326"/>
      <c r="L1" s="327"/>
    </row>
    <row r="2" spans="1:12" ht="24.75" customHeight="1" thickBot="1">
      <c r="A2" s="322" t="s">
        <v>328</v>
      </c>
      <c r="B2" s="323"/>
      <c r="C2" s="323"/>
      <c r="D2" s="323"/>
      <c r="E2" s="324"/>
      <c r="F2" s="237"/>
      <c r="G2" s="328" t="s">
        <v>329</v>
      </c>
      <c r="H2" s="329"/>
      <c r="I2" s="329"/>
      <c r="J2" s="329"/>
      <c r="K2" s="329"/>
      <c r="L2" s="330"/>
    </row>
    <row r="3" spans="1:12" ht="36.75" customHeight="1" thickBot="1">
      <c r="A3" s="195" t="s">
        <v>338</v>
      </c>
      <c r="B3" s="195" t="s">
        <v>330</v>
      </c>
      <c r="C3" s="196" t="s">
        <v>10</v>
      </c>
      <c r="D3" s="197" t="s">
        <v>11</v>
      </c>
      <c r="E3" s="198" t="s">
        <v>12</v>
      </c>
      <c r="F3" s="199"/>
      <c r="G3" s="195" t="s">
        <v>338</v>
      </c>
      <c r="H3" s="195" t="s">
        <v>331</v>
      </c>
      <c r="I3" s="200" t="s">
        <v>13</v>
      </c>
      <c r="J3" s="201" t="s">
        <v>11</v>
      </c>
      <c r="K3" s="201" t="s">
        <v>12</v>
      </c>
      <c r="L3" s="202" t="s">
        <v>175</v>
      </c>
    </row>
    <row r="4" spans="1:12">
      <c r="A4" s="238" t="s">
        <v>393</v>
      </c>
      <c r="B4" s="171" t="s">
        <v>394</v>
      </c>
      <c r="C4" s="172" t="s">
        <v>390</v>
      </c>
      <c r="D4" s="1" t="s">
        <v>395</v>
      </c>
      <c r="E4" s="173"/>
      <c r="G4" s="174"/>
      <c r="H4" s="174"/>
      <c r="I4" s="175"/>
      <c r="J4" s="172"/>
      <c r="K4" s="172"/>
      <c r="L4" s="176"/>
    </row>
    <row r="5" spans="1:12">
      <c r="A5" s="238" t="s">
        <v>396</v>
      </c>
      <c r="B5" s="171" t="s">
        <v>394</v>
      </c>
      <c r="C5" s="177" t="s">
        <v>390</v>
      </c>
      <c r="D5" s="1" t="s">
        <v>397</v>
      </c>
      <c r="E5" s="178"/>
      <c r="G5" s="179"/>
      <c r="H5" s="179"/>
      <c r="I5" s="180"/>
      <c r="J5" s="177"/>
      <c r="K5" s="177"/>
      <c r="L5" s="181"/>
    </row>
    <row r="6" spans="1:12">
      <c r="A6" s="238" t="s">
        <v>398</v>
      </c>
      <c r="B6" s="171" t="s">
        <v>394</v>
      </c>
      <c r="C6" s="177" t="s">
        <v>390</v>
      </c>
      <c r="D6" s="1" t="s">
        <v>399</v>
      </c>
      <c r="E6" s="178"/>
      <c r="G6" s="179"/>
      <c r="H6" s="179"/>
      <c r="I6" s="180"/>
      <c r="J6" s="177"/>
      <c r="K6" s="177"/>
      <c r="L6" s="181"/>
    </row>
    <row r="7" spans="1:12">
      <c r="A7" s="238" t="s">
        <v>400</v>
      </c>
      <c r="B7" s="171" t="s">
        <v>394</v>
      </c>
      <c r="C7" s="177" t="s">
        <v>390</v>
      </c>
      <c r="D7" s="1" t="s">
        <v>401</v>
      </c>
      <c r="E7" s="178"/>
      <c r="G7" s="179"/>
      <c r="H7" s="179"/>
      <c r="I7" s="180"/>
      <c r="J7" s="177"/>
      <c r="K7" s="177"/>
      <c r="L7" s="181"/>
    </row>
    <row r="8" spans="1:12" ht="30">
      <c r="A8" s="182" t="s">
        <v>402</v>
      </c>
      <c r="B8" s="171" t="s">
        <v>394</v>
      </c>
      <c r="C8" s="177" t="s">
        <v>390</v>
      </c>
      <c r="D8" s="239" t="s">
        <v>403</v>
      </c>
      <c r="E8" s="178"/>
      <c r="G8" s="179"/>
      <c r="H8" s="179"/>
      <c r="I8" s="180"/>
      <c r="J8" s="177"/>
      <c r="K8" s="177"/>
      <c r="L8" s="181"/>
    </row>
    <row r="9" spans="1:12">
      <c r="A9" s="238" t="s">
        <v>404</v>
      </c>
      <c r="B9" s="171" t="s">
        <v>394</v>
      </c>
      <c r="C9" s="177" t="s">
        <v>390</v>
      </c>
      <c r="D9" s="1" t="s">
        <v>405</v>
      </c>
      <c r="E9" s="178"/>
      <c r="G9" s="183"/>
      <c r="H9" s="183"/>
      <c r="I9" s="184"/>
      <c r="J9" s="185"/>
      <c r="K9" s="185"/>
      <c r="L9" s="181"/>
    </row>
    <row r="10" spans="1:12" ht="30">
      <c r="A10" s="238" t="s">
        <v>406</v>
      </c>
      <c r="B10" s="171" t="s">
        <v>394</v>
      </c>
      <c r="C10" s="177" t="s">
        <v>390</v>
      </c>
      <c r="D10" s="239" t="s">
        <v>407</v>
      </c>
      <c r="E10" s="178"/>
      <c r="G10" s="186"/>
      <c r="H10" s="186"/>
      <c r="I10" s="184"/>
      <c r="J10" s="185"/>
      <c r="K10" s="185"/>
      <c r="L10" s="181"/>
    </row>
    <row r="11" spans="1:12" ht="15.75" thickBot="1">
      <c r="A11" s="238" t="s">
        <v>408</v>
      </c>
      <c r="B11" s="194" t="s">
        <v>394</v>
      </c>
      <c r="C11" s="187" t="s">
        <v>390</v>
      </c>
      <c r="D11" s="1" t="s">
        <v>409</v>
      </c>
      <c r="E11" s="188"/>
      <c r="G11" s="189"/>
      <c r="H11" s="190"/>
      <c r="I11" s="191"/>
      <c r="J11" s="192"/>
      <c r="K11" s="192"/>
      <c r="L11" s="193"/>
    </row>
    <row r="12" spans="1:12" ht="15.75" thickBot="1">
      <c r="A12" s="238" t="s">
        <v>410</v>
      </c>
      <c r="B12" s="194" t="s">
        <v>394</v>
      </c>
      <c r="C12" s="187" t="s">
        <v>390</v>
      </c>
      <c r="D12" s="1" t="s">
        <v>411</v>
      </c>
      <c r="E12" s="188"/>
      <c r="G12" s="189"/>
      <c r="H12" s="190"/>
      <c r="I12" s="191"/>
      <c r="J12" s="192"/>
      <c r="K12" s="192"/>
      <c r="L12" s="193"/>
    </row>
    <row r="13" spans="1:12" ht="15.75" thickBot="1">
      <c r="A13" s="238" t="s">
        <v>412</v>
      </c>
      <c r="B13" s="194" t="s">
        <v>394</v>
      </c>
      <c r="C13" s="187" t="s">
        <v>390</v>
      </c>
      <c r="D13" s="1" t="s">
        <v>413</v>
      </c>
      <c r="E13" s="188"/>
      <c r="G13" s="189"/>
      <c r="H13" s="190"/>
      <c r="I13" s="191"/>
      <c r="J13" s="192"/>
      <c r="K13" s="192"/>
      <c r="L13" s="193"/>
    </row>
    <row r="14" spans="1:12" ht="15.75" thickBot="1">
      <c r="A14" s="238" t="s">
        <v>414</v>
      </c>
      <c r="B14" s="194" t="s">
        <v>394</v>
      </c>
      <c r="C14" s="187" t="s">
        <v>390</v>
      </c>
      <c r="D14" s="1" t="s">
        <v>415</v>
      </c>
      <c r="E14" s="188"/>
      <c r="G14" s="189"/>
      <c r="H14" s="190"/>
      <c r="I14" s="191"/>
      <c r="J14" s="192"/>
      <c r="K14" s="192"/>
      <c r="L14" s="193"/>
    </row>
    <row r="15" spans="1:12" ht="15.75" thickBot="1">
      <c r="A15" s="238" t="s">
        <v>416</v>
      </c>
      <c r="B15" s="194" t="s">
        <v>394</v>
      </c>
      <c r="C15" s="187" t="s">
        <v>390</v>
      </c>
      <c r="D15" s="1" t="s">
        <v>417</v>
      </c>
      <c r="E15" s="188"/>
      <c r="G15" s="189"/>
      <c r="H15" s="190"/>
      <c r="I15" s="191"/>
      <c r="J15" s="192"/>
      <c r="K15" s="192"/>
      <c r="L15" s="193"/>
    </row>
    <row r="16" spans="1:12" ht="15.75" thickBot="1">
      <c r="A16" s="238" t="s">
        <v>418</v>
      </c>
      <c r="B16" s="194" t="s">
        <v>394</v>
      </c>
      <c r="C16" s="187" t="s">
        <v>390</v>
      </c>
      <c r="D16" s="1" t="s">
        <v>419</v>
      </c>
      <c r="E16" s="188"/>
      <c r="G16" s="189"/>
      <c r="H16" s="190"/>
      <c r="I16" s="191"/>
      <c r="J16" s="192"/>
      <c r="K16" s="192"/>
      <c r="L16" s="19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6" xr:uid="{00000000-0002-0000-0400-000000000000}">
      <formula1>"E/C, E (PRAG ou PRCE), C, ATER, PUPH/MCUPH"</formula1>
    </dataValidation>
  </dataValidations>
  <hyperlinks>
    <hyperlink ref="D4" r:id="rId1" xr:uid="{00000000-0004-0000-0400-000000000000}"/>
    <hyperlink ref="D5" r:id="rId2" xr:uid="{00000000-0004-0000-0400-000001000000}"/>
    <hyperlink ref="D6" r:id="rId3" xr:uid="{00000000-0004-0000-0400-000002000000}"/>
    <hyperlink ref="D7" r:id="rId4" display="mailto:stephanie.le-briz@unice.fr" xr:uid="{00000000-0004-0000-0400-000003000000}"/>
    <hyperlink ref="D8" r:id="rId5" xr:uid="{00000000-0004-0000-0400-000004000000}"/>
    <hyperlink ref="D9" r:id="rId6" xr:uid="{00000000-0004-0000-0400-000005000000}"/>
    <hyperlink ref="D10" r:id="rId7" xr:uid="{00000000-0004-0000-0400-000006000000}"/>
    <hyperlink ref="D11" r:id="rId8" xr:uid="{00000000-0004-0000-0400-000007000000}"/>
    <hyperlink ref="D12" r:id="rId9" xr:uid="{00000000-0004-0000-0400-000008000000}"/>
    <hyperlink ref="D13" r:id="rId10" xr:uid="{00000000-0004-0000-0400-000009000000}"/>
    <hyperlink ref="D14" r:id="rId11" xr:uid="{00000000-0004-0000-0400-00000A000000}"/>
    <hyperlink ref="D15" r:id="rId12" xr:uid="{00000000-0004-0000-0400-00000B000000}"/>
    <hyperlink ref="D16" r:id="rId13" xr:uid="{00000000-0004-0000-0400-00000C000000}"/>
  </hyperlinks>
  <pageMargins left="0.7" right="0.7" top="0.75" bottom="0.75" header="0.3" footer="0.3"/>
  <pageSetup paperSize="9" scale="45" orientation="portrait" verticalDpi="0" r:id="rId14"/>
  <headerFooter>
    <oddHeader>&amp;L&amp;G</oddHeader>
  </headerFooter>
  <legacyDrawingHF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4" sqref="B4:C4"/>
    </sheetView>
  </sheetViews>
  <sheetFormatPr baseColWidth="10" defaultRowHeight="15"/>
  <cols>
    <col min="1" max="1" width="74.140625" bestFit="1" customWidth="1"/>
    <col min="3" max="3" width="21.28515625" bestFit="1" customWidth="1"/>
  </cols>
  <sheetData>
    <row r="1" spans="1:13" ht="16.5" customHeight="1" thickBot="1">
      <c r="A1" s="340" t="s">
        <v>271</v>
      </c>
      <c r="B1" s="341"/>
      <c r="C1" s="341"/>
      <c r="D1" s="341"/>
      <c r="E1" s="341"/>
      <c r="F1" s="341"/>
      <c r="G1" s="341"/>
      <c r="H1" s="341"/>
      <c r="I1" s="341"/>
      <c r="J1" s="341"/>
      <c r="K1" s="341"/>
      <c r="L1" s="341"/>
      <c r="M1" s="342"/>
    </row>
    <row r="2" spans="1:13" s="4" customFormat="1" ht="20.25" customHeight="1">
      <c r="A2" s="208" t="s">
        <v>172</v>
      </c>
      <c r="B2" s="345" t="s">
        <v>420</v>
      </c>
      <c r="C2" s="346"/>
      <c r="D2" s="351"/>
      <c r="E2" s="352"/>
      <c r="F2" s="352"/>
      <c r="G2" s="352"/>
      <c r="H2" s="352"/>
      <c r="I2" s="352"/>
      <c r="J2" s="352"/>
      <c r="K2" s="352"/>
      <c r="L2" s="352"/>
      <c r="M2" s="353"/>
    </row>
    <row r="3" spans="1:13" s="4" customFormat="1" ht="20.25" customHeight="1">
      <c r="A3" s="5" t="s">
        <v>14</v>
      </c>
      <c r="B3" s="347">
        <v>44814</v>
      </c>
      <c r="C3" s="348"/>
      <c r="D3" s="354"/>
      <c r="E3" s="355"/>
      <c r="F3" s="355"/>
      <c r="G3" s="355"/>
      <c r="H3" s="355"/>
      <c r="I3" s="355"/>
      <c r="J3" s="355"/>
      <c r="K3" s="355"/>
      <c r="L3" s="355"/>
      <c r="M3" s="356"/>
    </row>
    <row r="4" spans="1:13" s="4" customFormat="1" ht="20.25" customHeight="1">
      <c r="A4" s="5" t="s">
        <v>15</v>
      </c>
      <c r="B4" s="347" t="s">
        <v>429</v>
      </c>
      <c r="C4" s="348"/>
      <c r="D4" s="354"/>
      <c r="E4" s="355"/>
      <c r="F4" s="355"/>
      <c r="G4" s="355"/>
      <c r="H4" s="355"/>
      <c r="I4" s="355"/>
      <c r="J4" s="355"/>
      <c r="K4" s="355"/>
      <c r="L4" s="355"/>
      <c r="M4" s="356"/>
    </row>
    <row r="5" spans="1:13" s="4" customFormat="1" ht="20.25" customHeight="1" thickBot="1">
      <c r="A5" s="6" t="s">
        <v>16</v>
      </c>
      <c r="B5" s="349">
        <v>15</v>
      </c>
      <c r="C5" s="350"/>
      <c r="D5" s="357"/>
      <c r="E5" s="358"/>
      <c r="F5" s="358"/>
      <c r="G5" s="358"/>
      <c r="H5" s="358"/>
      <c r="I5" s="358"/>
      <c r="J5" s="358"/>
      <c r="K5" s="358"/>
      <c r="L5" s="358"/>
      <c r="M5" s="359"/>
    </row>
    <row r="6" spans="1:13" ht="15.75" customHeight="1">
      <c r="A6" s="360" t="s">
        <v>17</v>
      </c>
      <c r="B6" s="343"/>
      <c r="C6" s="343" t="s">
        <v>31</v>
      </c>
      <c r="D6" s="343"/>
      <c r="E6" s="343"/>
      <c r="F6" s="343"/>
      <c r="G6" s="343"/>
      <c r="H6" s="343"/>
      <c r="I6" s="343"/>
      <c r="J6" s="343"/>
      <c r="K6" s="343"/>
      <c r="L6" s="343"/>
      <c r="M6" s="344"/>
    </row>
    <row r="7" spans="1:13" ht="31.5" customHeight="1">
      <c r="A7" s="7" t="s">
        <v>18</v>
      </c>
      <c r="B7" s="240" t="s">
        <v>5</v>
      </c>
      <c r="C7" s="241" t="s">
        <v>20</v>
      </c>
      <c r="D7" s="364"/>
      <c r="E7" s="365"/>
      <c r="F7" s="365"/>
      <c r="G7" s="365"/>
      <c r="H7" s="365"/>
      <c r="I7" s="365"/>
      <c r="J7" s="365"/>
      <c r="K7" s="365"/>
      <c r="L7" s="365"/>
      <c r="M7" s="366"/>
    </row>
    <row r="8" spans="1:13" ht="31.5" customHeight="1">
      <c r="A8" s="7" t="s">
        <v>19</v>
      </c>
      <c r="B8" s="240" t="s">
        <v>5</v>
      </c>
      <c r="C8" s="241" t="s">
        <v>20</v>
      </c>
      <c r="D8" s="364"/>
      <c r="E8" s="365"/>
      <c r="F8" s="365"/>
      <c r="G8" s="365"/>
      <c r="H8" s="365"/>
      <c r="I8" s="365"/>
      <c r="J8" s="365"/>
      <c r="K8" s="365"/>
      <c r="L8" s="365"/>
      <c r="M8" s="366"/>
    </row>
    <row r="9" spans="1:13" ht="31.5" customHeight="1">
      <c r="A9" s="7" t="s">
        <v>21</v>
      </c>
      <c r="B9" s="240" t="s">
        <v>5</v>
      </c>
      <c r="C9" s="361" t="s">
        <v>34</v>
      </c>
      <c r="D9" s="362"/>
      <c r="E9" s="362"/>
      <c r="F9" s="362"/>
      <c r="G9" s="362"/>
      <c r="H9" s="362"/>
      <c r="I9" s="362"/>
      <c r="J9" s="362"/>
      <c r="K9" s="362"/>
      <c r="L9" s="362"/>
      <c r="M9" s="363"/>
    </row>
    <row r="10" spans="1:13" ht="31.5" customHeight="1">
      <c r="A10" s="7" t="s">
        <v>22</v>
      </c>
      <c r="B10" s="240" t="s">
        <v>5</v>
      </c>
      <c r="C10" s="331" t="s">
        <v>35</v>
      </c>
      <c r="D10" s="332"/>
      <c r="E10" s="332"/>
      <c r="F10" s="332"/>
      <c r="G10" s="332"/>
      <c r="H10" s="332"/>
      <c r="I10" s="332"/>
      <c r="J10" s="332"/>
      <c r="K10" s="332"/>
      <c r="L10" s="332"/>
      <c r="M10" s="333"/>
    </row>
    <row r="11" spans="1:13" ht="31.5" customHeight="1">
      <c r="A11" s="7" t="s">
        <v>23</v>
      </c>
      <c r="B11" s="240" t="s">
        <v>6</v>
      </c>
      <c r="C11" s="243" t="s">
        <v>33</v>
      </c>
      <c r="D11" s="334" t="s">
        <v>36</v>
      </c>
      <c r="E11" s="335"/>
      <c r="F11" s="335"/>
      <c r="G11" s="335"/>
      <c r="H11" s="335"/>
      <c r="I11" s="335"/>
      <c r="J11" s="335"/>
      <c r="K11" s="335"/>
      <c r="L11" s="335"/>
      <c r="M11" s="336"/>
    </row>
    <row r="12" spans="1:13" ht="31.5" customHeight="1">
      <c r="A12" s="7" t="s">
        <v>24</v>
      </c>
      <c r="B12" s="240" t="s">
        <v>5</v>
      </c>
      <c r="C12" s="243" t="s">
        <v>33</v>
      </c>
      <c r="D12" s="373" t="s">
        <v>37</v>
      </c>
      <c r="E12" s="374"/>
      <c r="F12" s="242"/>
      <c r="G12" s="367"/>
      <c r="H12" s="368"/>
      <c r="I12" s="368"/>
      <c r="J12" s="368"/>
      <c r="K12" s="368"/>
      <c r="L12" s="368"/>
      <c r="M12" s="369"/>
    </row>
    <row r="13" spans="1:13" ht="31.5" customHeight="1">
      <c r="A13" s="7" t="s">
        <v>25</v>
      </c>
      <c r="B13" s="240" t="s">
        <v>6</v>
      </c>
      <c r="C13" s="243" t="s">
        <v>33</v>
      </c>
      <c r="D13" s="373" t="s">
        <v>38</v>
      </c>
      <c r="E13" s="374"/>
      <c r="F13" s="242"/>
      <c r="G13" s="370"/>
      <c r="H13" s="371"/>
      <c r="I13" s="371"/>
      <c r="J13" s="371"/>
      <c r="K13" s="371"/>
      <c r="L13" s="371"/>
      <c r="M13" s="372"/>
    </row>
    <row r="14" spans="1:13" ht="31.5" customHeight="1">
      <c r="A14" s="7" t="s">
        <v>26</v>
      </c>
      <c r="B14" s="240" t="s">
        <v>6</v>
      </c>
      <c r="C14" s="243" t="s">
        <v>33</v>
      </c>
      <c r="D14" s="334" t="s">
        <v>39</v>
      </c>
      <c r="E14" s="335"/>
      <c r="F14" s="335"/>
      <c r="G14" s="335"/>
      <c r="H14" s="335"/>
      <c r="I14" s="335"/>
      <c r="J14" s="335"/>
      <c r="K14" s="335"/>
      <c r="L14" s="335"/>
      <c r="M14" s="336"/>
    </row>
    <row r="15" spans="1:13" ht="31.5" customHeight="1">
      <c r="A15" s="7" t="s">
        <v>27</v>
      </c>
      <c r="B15" s="240" t="s">
        <v>6</v>
      </c>
      <c r="C15" s="243" t="s">
        <v>33</v>
      </c>
      <c r="D15" s="334" t="s">
        <v>40</v>
      </c>
      <c r="E15" s="335"/>
      <c r="F15" s="335"/>
      <c r="G15" s="335"/>
      <c r="H15" s="335"/>
      <c r="I15" s="335"/>
      <c r="J15" s="335"/>
      <c r="K15" s="335"/>
      <c r="L15" s="335"/>
      <c r="M15" s="336"/>
    </row>
    <row r="16" spans="1:13" ht="31.5" customHeight="1">
      <c r="A16" s="7" t="s">
        <v>28</v>
      </c>
      <c r="B16" s="240" t="s">
        <v>6</v>
      </c>
      <c r="C16" s="243" t="s">
        <v>33</v>
      </c>
      <c r="D16" s="241" t="s">
        <v>41</v>
      </c>
      <c r="E16" s="241"/>
      <c r="F16" s="364"/>
      <c r="G16" s="365"/>
      <c r="H16" s="365"/>
      <c r="I16" s="365"/>
      <c r="J16" s="365"/>
      <c r="K16" s="365"/>
      <c r="L16" s="365"/>
      <c r="M16" s="366"/>
    </row>
    <row r="17" spans="1:13" ht="31.5" customHeight="1">
      <c r="A17" s="7" t="s">
        <v>29</v>
      </c>
      <c r="B17" s="240" t="s">
        <v>6</v>
      </c>
      <c r="C17" s="243" t="s">
        <v>33</v>
      </c>
      <c r="D17" s="241" t="s">
        <v>41</v>
      </c>
      <c r="E17" s="241"/>
      <c r="F17" s="364"/>
      <c r="G17" s="365"/>
      <c r="H17" s="365"/>
      <c r="I17" s="365"/>
      <c r="J17" s="365"/>
      <c r="K17" s="365"/>
      <c r="L17" s="365"/>
      <c r="M17" s="366"/>
    </row>
    <row r="18" spans="1:13" ht="48.75" customHeight="1" thickBot="1">
      <c r="A18" s="8" t="s">
        <v>30</v>
      </c>
      <c r="B18" s="244" t="s">
        <v>6</v>
      </c>
      <c r="C18" s="337" t="s">
        <v>42</v>
      </c>
      <c r="D18" s="338"/>
      <c r="E18" s="338"/>
      <c r="F18" s="338"/>
      <c r="G18" s="338"/>
      <c r="H18" s="338"/>
      <c r="I18" s="338"/>
      <c r="J18" s="338"/>
      <c r="K18" s="338"/>
      <c r="L18" s="338"/>
      <c r="M18" s="33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11">
      <formula>$B$7&lt;&gt;"Oui"</formula>
    </cfRule>
  </conditionalFormatting>
  <conditionalFormatting sqref="D7">
    <cfRule type="expression" dxfId="24" priority="10">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20"/>
  <sheetViews>
    <sheetView tabSelected="1" zoomScale="90" zoomScaleNormal="90" workbookViewId="0">
      <selection activeCell="C42" sqref="C42"/>
    </sheetView>
  </sheetViews>
  <sheetFormatPr baseColWidth="10" defaultRowHeight="15"/>
  <cols>
    <col min="1" max="1" width="24.7109375" bestFit="1" customWidth="1"/>
    <col min="2" max="2" width="18.42578125" customWidth="1"/>
    <col min="3" max="3" width="40.42578125" bestFit="1"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c r="A1" s="383" t="s">
        <v>272</v>
      </c>
      <c r="B1" s="384"/>
      <c r="C1" s="384"/>
      <c r="D1" s="384"/>
      <c r="E1" s="384"/>
      <c r="F1" s="384"/>
      <c r="G1" s="384"/>
      <c r="H1" s="384"/>
      <c r="I1" s="384"/>
      <c r="J1" s="384"/>
      <c r="K1" s="384"/>
      <c r="L1" s="384"/>
      <c r="M1" s="21"/>
    </row>
    <row r="2" spans="1:14">
      <c r="A2" s="380" t="s">
        <v>262</v>
      </c>
      <c r="B2" s="381"/>
      <c r="C2" s="381"/>
      <c r="D2" s="381"/>
      <c r="E2" s="381"/>
      <c r="F2" s="381"/>
      <c r="G2" s="381"/>
      <c r="H2" s="381"/>
      <c r="I2" s="381"/>
      <c r="J2" s="381"/>
      <c r="K2" s="381"/>
      <c r="L2" s="382"/>
    </row>
    <row r="3" spans="1:14" ht="30" customHeight="1">
      <c r="A3" s="207" t="s">
        <v>195</v>
      </c>
      <c r="B3" s="375" t="s">
        <v>333</v>
      </c>
      <c r="C3" s="376"/>
      <c r="D3" s="377"/>
      <c r="E3" s="378"/>
      <c r="F3" s="378"/>
      <c r="G3" s="378"/>
      <c r="H3" s="378"/>
      <c r="I3" s="378"/>
      <c r="J3" s="378"/>
      <c r="K3" s="378"/>
      <c r="L3" s="379"/>
    </row>
    <row r="4" spans="1:14" ht="94.5" customHeight="1" thickBot="1">
      <c r="A4" s="205" t="s">
        <v>196</v>
      </c>
      <c r="B4" s="206" t="s">
        <v>197</v>
      </c>
      <c r="C4" s="206" t="s">
        <v>198</v>
      </c>
      <c r="D4" s="206" t="s">
        <v>199</v>
      </c>
      <c r="E4" s="206" t="s">
        <v>200</v>
      </c>
      <c r="F4" s="206" t="s">
        <v>300</v>
      </c>
      <c r="G4" s="206" t="s">
        <v>201</v>
      </c>
      <c r="H4" s="206" t="s">
        <v>300</v>
      </c>
      <c r="I4" s="206" t="s">
        <v>332</v>
      </c>
      <c r="J4" s="206" t="s">
        <v>300</v>
      </c>
      <c r="K4" s="203" t="s">
        <v>302</v>
      </c>
      <c r="L4" s="204" t="s">
        <v>301</v>
      </c>
      <c r="M4" s="38"/>
      <c r="N4" s="38"/>
    </row>
    <row r="5" spans="1:14">
      <c r="A5" s="23"/>
      <c r="B5" s="24"/>
      <c r="C5" s="28"/>
      <c r="D5" s="24"/>
      <c r="E5" s="24"/>
      <c r="F5" s="24"/>
      <c r="G5" s="24"/>
      <c r="H5" s="24"/>
      <c r="I5" s="24"/>
      <c r="J5" s="24"/>
      <c r="K5" s="159">
        <f>E5*1.5+G5+I5*2/3</f>
        <v>0</v>
      </c>
      <c r="L5" s="160">
        <f>IF(F5="oui",0,E5*1.5)+IF(H5="oui",0,G5*1)+IF(J5="oui",0,I5*2/3)</f>
        <v>0</v>
      </c>
      <c r="N5" s="38"/>
    </row>
    <row r="6" spans="1:14" ht="42" customHeight="1">
      <c r="A6" s="236" t="s">
        <v>358</v>
      </c>
      <c r="B6" s="233"/>
      <c r="C6" s="233"/>
      <c r="D6" s="233"/>
      <c r="E6" s="233"/>
      <c r="F6" s="233"/>
      <c r="G6" s="233"/>
      <c r="H6" s="233"/>
      <c r="I6" s="233"/>
      <c r="J6" s="233"/>
      <c r="K6" s="234">
        <f t="shared" ref="K6:K18" si="0">E6*1.5+G6+I6*2/3</f>
        <v>0</v>
      </c>
      <c r="L6" s="235">
        <f t="shared" ref="L6:L19" si="1">IF(F6="oui",0,E6*1.5)+IF(H6="oui",0,G6*1)+IF(J6="oui",0,I6*2/3)</f>
        <v>0</v>
      </c>
    </row>
    <row r="7" spans="1:14">
      <c r="A7" s="25"/>
      <c r="B7" s="22"/>
      <c r="C7" s="22"/>
      <c r="D7" s="22"/>
      <c r="E7" s="22"/>
      <c r="F7" s="22"/>
      <c r="G7" s="22"/>
      <c r="H7" s="22"/>
      <c r="I7" s="22"/>
      <c r="J7" s="22"/>
      <c r="K7" s="161"/>
      <c r="L7" s="162">
        <f t="shared" ref="L7:L15" si="2">IF(F7="oui",0,E7*1.5)+IF(H7="oui",0,G7*1)+IF(J7="oui",0,I7*2/3)</f>
        <v>0</v>
      </c>
    </row>
    <row r="8" spans="1:14">
      <c r="A8" s="25" t="s">
        <v>350</v>
      </c>
      <c r="B8" s="22">
        <v>6</v>
      </c>
      <c r="C8" s="22" t="s">
        <v>432</v>
      </c>
      <c r="D8" s="22">
        <v>1</v>
      </c>
      <c r="E8" s="22"/>
      <c r="F8" s="22"/>
      <c r="G8" s="22"/>
      <c r="H8" s="22"/>
      <c r="I8" s="22"/>
      <c r="J8" s="22"/>
      <c r="K8" s="161">
        <f t="shared" ref="K8:K15" si="3">E8*1.5+G8+I8*2/3</f>
        <v>0</v>
      </c>
      <c r="L8" s="162">
        <f t="shared" si="2"/>
        <v>0</v>
      </c>
    </row>
    <row r="9" spans="1:14">
      <c r="A9" s="25"/>
      <c r="B9" s="22"/>
      <c r="C9" s="221" t="s">
        <v>351</v>
      </c>
      <c r="D9" s="22"/>
      <c r="E9" s="221">
        <v>12</v>
      </c>
      <c r="F9" s="22" t="s">
        <v>357</v>
      </c>
      <c r="G9" s="225">
        <v>24</v>
      </c>
      <c r="H9" s="22" t="s">
        <v>357</v>
      </c>
      <c r="I9" s="22"/>
      <c r="J9" s="22"/>
      <c r="K9" s="161">
        <f t="shared" si="3"/>
        <v>42</v>
      </c>
      <c r="L9" s="162">
        <f t="shared" si="2"/>
        <v>0</v>
      </c>
    </row>
    <row r="10" spans="1:14">
      <c r="A10" s="25"/>
      <c r="B10" s="22"/>
      <c r="C10" s="222"/>
      <c r="D10" s="22"/>
      <c r="E10" s="22"/>
      <c r="F10" s="22"/>
      <c r="G10" s="22"/>
      <c r="H10" s="22"/>
      <c r="I10" s="22"/>
      <c r="J10" s="22"/>
      <c r="K10" s="161"/>
      <c r="L10" s="162">
        <f t="shared" si="2"/>
        <v>0</v>
      </c>
    </row>
    <row r="11" spans="1:14">
      <c r="A11" s="25" t="s">
        <v>352</v>
      </c>
      <c r="B11" s="22">
        <v>6</v>
      </c>
      <c r="C11" s="22" t="s">
        <v>432</v>
      </c>
      <c r="D11" s="22">
        <v>1</v>
      </c>
      <c r="E11" s="22"/>
      <c r="F11" s="22"/>
      <c r="G11" s="22"/>
      <c r="H11" s="22"/>
      <c r="I11" s="22"/>
      <c r="J11" s="22"/>
      <c r="K11" s="161">
        <f t="shared" si="3"/>
        <v>0</v>
      </c>
      <c r="L11" s="162">
        <f t="shared" si="2"/>
        <v>0</v>
      </c>
    </row>
    <row r="12" spans="1:14">
      <c r="A12" s="25"/>
      <c r="B12" s="22"/>
      <c r="C12" s="223" t="s">
        <v>353</v>
      </c>
      <c r="D12" s="22"/>
      <c r="E12" s="22"/>
      <c r="F12" s="22"/>
      <c r="G12" s="22">
        <v>30</v>
      </c>
      <c r="H12" s="22" t="s">
        <v>357</v>
      </c>
      <c r="I12" s="22"/>
      <c r="J12" s="22"/>
      <c r="K12" s="161">
        <f t="shared" si="3"/>
        <v>30</v>
      </c>
      <c r="L12" s="162">
        <f t="shared" si="2"/>
        <v>0</v>
      </c>
    </row>
    <row r="13" spans="1:14">
      <c r="A13" s="25"/>
      <c r="B13" s="22"/>
      <c r="C13" s="224"/>
      <c r="D13" s="22"/>
      <c r="E13" s="22"/>
      <c r="F13" s="22"/>
      <c r="G13" s="22"/>
      <c r="H13" s="22"/>
      <c r="I13" s="22"/>
      <c r="J13" s="22"/>
      <c r="K13" s="163">
        <f t="shared" si="3"/>
        <v>0</v>
      </c>
      <c r="L13" s="162">
        <f t="shared" si="2"/>
        <v>0</v>
      </c>
    </row>
    <row r="14" spans="1:14">
      <c r="A14" s="25" t="s">
        <v>354</v>
      </c>
      <c r="B14" s="22">
        <v>6</v>
      </c>
      <c r="C14" s="22" t="s">
        <v>432</v>
      </c>
      <c r="D14" s="22">
        <v>1</v>
      </c>
      <c r="E14" s="22"/>
      <c r="F14" s="22"/>
      <c r="G14" s="22"/>
      <c r="H14" s="22"/>
      <c r="I14" s="22"/>
      <c r="J14" s="22"/>
      <c r="K14" s="161">
        <f t="shared" si="3"/>
        <v>0</v>
      </c>
      <c r="L14" s="162">
        <f t="shared" si="2"/>
        <v>0</v>
      </c>
    </row>
    <row r="15" spans="1:14">
      <c r="A15" s="25"/>
      <c r="B15" s="22"/>
      <c r="C15" s="227" t="s">
        <v>355</v>
      </c>
      <c r="D15" s="29"/>
      <c r="E15" s="227">
        <v>12</v>
      </c>
      <c r="F15" s="29" t="s">
        <v>357</v>
      </c>
      <c r="G15" s="231">
        <v>24</v>
      </c>
      <c r="H15" s="29" t="s">
        <v>357</v>
      </c>
      <c r="I15" s="29"/>
      <c r="J15" s="29"/>
      <c r="K15" s="161">
        <f t="shared" si="3"/>
        <v>42</v>
      </c>
      <c r="L15" s="162">
        <f t="shared" si="2"/>
        <v>0</v>
      </c>
    </row>
    <row r="16" spans="1:14">
      <c r="A16" s="25"/>
      <c r="B16" s="22"/>
      <c r="C16" s="22"/>
      <c r="D16" s="22"/>
      <c r="E16" s="22"/>
      <c r="F16" s="22"/>
      <c r="G16" s="22"/>
      <c r="H16" s="22"/>
      <c r="I16" s="22"/>
      <c r="J16" s="22"/>
      <c r="K16" s="161">
        <f t="shared" si="0"/>
        <v>0</v>
      </c>
      <c r="L16" s="162">
        <f t="shared" si="1"/>
        <v>0</v>
      </c>
    </row>
    <row r="17" spans="1:12">
      <c r="A17" s="25" t="s">
        <v>356</v>
      </c>
      <c r="B17" s="22">
        <v>6</v>
      </c>
      <c r="C17" s="22" t="s">
        <v>432</v>
      </c>
      <c r="D17" s="22">
        <v>1</v>
      </c>
      <c r="E17" s="22"/>
      <c r="F17" s="22"/>
      <c r="G17" s="22"/>
      <c r="H17" s="22"/>
      <c r="I17" s="22"/>
      <c r="J17" s="22"/>
      <c r="K17" s="161">
        <f t="shared" si="0"/>
        <v>0</v>
      </c>
      <c r="L17" s="162">
        <f t="shared" si="1"/>
        <v>0</v>
      </c>
    </row>
    <row r="18" spans="1:12" ht="30">
      <c r="A18" s="22"/>
      <c r="B18" s="22"/>
      <c r="C18" s="228" t="s">
        <v>360</v>
      </c>
      <c r="D18" s="22"/>
      <c r="E18" s="230"/>
      <c r="F18" s="22"/>
      <c r="G18" s="232">
        <v>20</v>
      </c>
      <c r="H18" s="22" t="s">
        <v>357</v>
      </c>
      <c r="I18" s="22"/>
      <c r="J18" s="22"/>
      <c r="K18" s="161">
        <f t="shared" si="0"/>
        <v>20</v>
      </c>
      <c r="L18" s="162">
        <f t="shared" si="1"/>
        <v>0</v>
      </c>
    </row>
    <row r="19" spans="1:12">
      <c r="A19" s="22"/>
      <c r="B19" s="22"/>
      <c r="C19" s="229"/>
      <c r="D19" s="22"/>
      <c r="E19" s="230"/>
      <c r="F19" s="22"/>
      <c r="G19" s="232"/>
      <c r="H19" s="22"/>
      <c r="I19" s="22"/>
      <c r="J19" s="22"/>
      <c r="K19" s="161"/>
      <c r="L19" s="162">
        <f t="shared" si="1"/>
        <v>0</v>
      </c>
    </row>
    <row r="20" spans="1:12">
      <c r="A20" s="226" t="s">
        <v>359</v>
      </c>
      <c r="B20" s="22"/>
      <c r="C20" s="230"/>
      <c r="D20" s="22"/>
      <c r="E20" s="230"/>
      <c r="F20" s="22"/>
      <c r="G20" s="232">
        <v>40</v>
      </c>
      <c r="H20" s="22" t="s">
        <v>165</v>
      </c>
      <c r="I20" s="22"/>
      <c r="J20" s="22"/>
      <c r="K20" s="161">
        <v>40</v>
      </c>
      <c r="L20" s="162">
        <f t="shared" ref="L20:L23" si="4">IF(F20="oui",0,E20*1.5)+IF(H20="oui",0,G20*1)+IF(J20="oui",0,I20*2/3)</f>
        <v>40</v>
      </c>
    </row>
    <row r="21" spans="1:12">
      <c r="A21" s="25"/>
      <c r="B21" s="22"/>
      <c r="C21" s="22"/>
      <c r="D21" s="22"/>
      <c r="E21" s="22"/>
      <c r="F21" s="22"/>
      <c r="G21" s="22"/>
      <c r="H21" s="22"/>
      <c r="I21" s="22"/>
      <c r="J21" s="22"/>
      <c r="K21" s="161"/>
      <c r="L21" s="162">
        <f t="shared" si="4"/>
        <v>0</v>
      </c>
    </row>
    <row r="22" spans="1:12">
      <c r="A22" s="25"/>
      <c r="B22" s="22"/>
      <c r="C22" s="22"/>
      <c r="D22" s="22"/>
      <c r="E22" s="22"/>
      <c r="F22" s="22"/>
      <c r="G22" s="22"/>
      <c r="H22" s="22"/>
      <c r="I22" s="22"/>
      <c r="J22" s="22"/>
      <c r="K22" s="161"/>
      <c r="L22" s="162">
        <f t="shared" si="4"/>
        <v>0</v>
      </c>
    </row>
    <row r="23" spans="1:12" ht="15.75" thickBot="1">
      <c r="A23" s="26"/>
      <c r="B23" s="27"/>
      <c r="C23" s="27"/>
      <c r="D23" s="29"/>
      <c r="E23" s="29"/>
      <c r="F23" s="29"/>
      <c r="G23" s="29"/>
      <c r="H23" s="29"/>
      <c r="I23" s="29"/>
      <c r="J23" s="29"/>
      <c r="K23" s="163"/>
      <c r="L23" s="162">
        <f t="shared" si="4"/>
        <v>0</v>
      </c>
    </row>
    <row r="24" spans="1:12" ht="15.75" thickBot="1">
      <c r="D24" s="30" t="s">
        <v>202</v>
      </c>
      <c r="E24" s="31">
        <f>SUM(E9:E23)</f>
        <v>24</v>
      </c>
      <c r="F24" s="31"/>
      <c r="G24" s="31">
        <f>SUM(G9:G23)</f>
        <v>138</v>
      </c>
      <c r="H24" s="31"/>
      <c r="I24" s="31">
        <f>SUM(I8:I23)</f>
        <v>0</v>
      </c>
      <c r="J24" s="31"/>
      <c r="K24" s="164">
        <f>SUM(K7:K23)</f>
        <v>174</v>
      </c>
      <c r="L24" s="164">
        <f>SUM(L8:L23)</f>
        <v>40</v>
      </c>
    </row>
    <row r="25" spans="1:12" ht="15.75" thickBot="1"/>
    <row r="26" spans="1:12">
      <c r="A26" s="380" t="s">
        <v>263</v>
      </c>
      <c r="B26" s="381"/>
      <c r="C26" s="381"/>
      <c r="D26" s="381"/>
      <c r="E26" s="381"/>
      <c r="F26" s="381"/>
      <c r="G26" s="381"/>
      <c r="H26" s="381"/>
      <c r="I26" s="381"/>
      <c r="J26" s="381"/>
      <c r="K26" s="381"/>
      <c r="L26" s="382"/>
    </row>
    <row r="27" spans="1:12">
      <c r="A27" s="207" t="s">
        <v>195</v>
      </c>
      <c r="B27" s="375" t="s">
        <v>333</v>
      </c>
      <c r="C27" s="376"/>
      <c r="D27" s="377"/>
      <c r="E27" s="378"/>
      <c r="F27" s="378"/>
      <c r="G27" s="378"/>
      <c r="H27" s="378"/>
      <c r="I27" s="378"/>
      <c r="J27" s="378"/>
      <c r="K27" s="378"/>
      <c r="L27" s="379"/>
    </row>
    <row r="28" spans="1:12" ht="60.75" thickBot="1">
      <c r="A28" s="205" t="s">
        <v>196</v>
      </c>
      <c r="B28" s="206" t="s">
        <v>197</v>
      </c>
      <c r="C28" s="206" t="s">
        <v>198</v>
      </c>
      <c r="D28" s="206" t="s">
        <v>199</v>
      </c>
      <c r="E28" s="206" t="s">
        <v>200</v>
      </c>
      <c r="F28" s="206" t="s">
        <v>300</v>
      </c>
      <c r="G28" s="206" t="s">
        <v>201</v>
      </c>
      <c r="H28" s="206" t="s">
        <v>300</v>
      </c>
      <c r="I28" s="206" t="s">
        <v>332</v>
      </c>
      <c r="J28" s="206" t="s">
        <v>300</v>
      </c>
      <c r="K28" s="203" t="s">
        <v>302</v>
      </c>
      <c r="L28" s="204" t="s">
        <v>301</v>
      </c>
    </row>
    <row r="29" spans="1:12">
      <c r="A29" s="23"/>
      <c r="B29" s="24"/>
      <c r="C29" s="28"/>
      <c r="D29" s="24"/>
      <c r="E29" s="24"/>
      <c r="F29" s="24"/>
      <c r="G29" s="24"/>
      <c r="H29" s="24"/>
      <c r="I29" s="24"/>
      <c r="J29" s="24"/>
      <c r="K29" s="163">
        <f t="shared" ref="K29" si="5">E29*1.5+G29+I29*2/3</f>
        <v>0</v>
      </c>
      <c r="L29" s="162">
        <f>IF(F29="oui",0,E29*1.5)+IF(H29="oui",0,G29*1)+IF(J29="oui",0,I29*2/3)</f>
        <v>0</v>
      </c>
    </row>
    <row r="30" spans="1:12" ht="36.950000000000003" customHeight="1">
      <c r="A30" s="236" t="s">
        <v>358</v>
      </c>
      <c r="B30" s="233"/>
      <c r="C30" s="233"/>
      <c r="D30" s="233"/>
      <c r="E30" s="233"/>
      <c r="F30" s="233"/>
      <c r="G30" s="233"/>
      <c r="H30" s="233"/>
      <c r="I30" s="233"/>
      <c r="J30" s="233"/>
      <c r="K30" s="234">
        <f t="shared" ref="K30" si="6">E30*1.5+G30+I30*2/3</f>
        <v>0</v>
      </c>
      <c r="L30" s="235">
        <f t="shared" ref="L30:L31" si="7">IF(F30="oui",0,E30*1.5)+IF(H30="oui",0,G30*1)+IF(J30="oui",0,I30*2/3)</f>
        <v>0</v>
      </c>
    </row>
    <row r="31" spans="1:12">
      <c r="A31" s="25"/>
      <c r="B31" s="22"/>
      <c r="C31" s="22"/>
      <c r="D31" s="22"/>
      <c r="E31" s="22"/>
      <c r="F31" s="22"/>
      <c r="G31" s="22"/>
      <c r="H31" s="22"/>
      <c r="I31" s="22"/>
      <c r="J31" s="22"/>
      <c r="K31" s="161"/>
      <c r="L31" s="162">
        <f t="shared" si="7"/>
        <v>0</v>
      </c>
    </row>
    <row r="32" spans="1:12">
      <c r="A32" s="25" t="s">
        <v>350</v>
      </c>
      <c r="B32" s="22">
        <v>6</v>
      </c>
      <c r="C32" s="22" t="s">
        <v>432</v>
      </c>
      <c r="D32" s="22">
        <v>1</v>
      </c>
      <c r="E32" s="22"/>
      <c r="F32" s="22"/>
      <c r="G32" s="22"/>
      <c r="H32" s="22"/>
      <c r="I32" s="22"/>
      <c r="J32" s="22"/>
      <c r="K32" s="161">
        <f t="shared" ref="K32:K44" si="8">E32*1.5+G32+I32*2/3</f>
        <v>0</v>
      </c>
      <c r="L32" s="162">
        <f t="shared" ref="L32:L45" si="9">IF(F32="oui",0,E32*1.5)+IF(H32="oui",0,G32*1)+IF(J32="oui",0,I32*2/3)</f>
        <v>0</v>
      </c>
    </row>
    <row r="33" spans="1:12">
      <c r="A33" s="25"/>
      <c r="B33" s="22"/>
      <c r="C33" s="221" t="s">
        <v>362</v>
      </c>
      <c r="D33" s="22"/>
      <c r="E33" s="221">
        <v>12</v>
      </c>
      <c r="F33" s="22" t="s">
        <v>357</v>
      </c>
      <c r="G33" s="221">
        <v>24</v>
      </c>
      <c r="H33" s="22" t="s">
        <v>357</v>
      </c>
      <c r="I33" s="22"/>
      <c r="J33" s="22"/>
      <c r="K33" s="161">
        <f t="shared" ref="K33:K42" si="10">E33*1.5+G33+I33*2/3</f>
        <v>42</v>
      </c>
      <c r="L33" s="162">
        <f t="shared" ref="L33:L42" si="11">IF(F33="oui",0,E33*1.5)+IF(H33="oui",0,G33*1)+IF(J33="oui",0,I33*2/3)</f>
        <v>0</v>
      </c>
    </row>
    <row r="34" spans="1:12">
      <c r="A34" s="25"/>
      <c r="B34" s="22"/>
      <c r="C34" s="222"/>
      <c r="D34" s="22"/>
      <c r="E34" s="22"/>
      <c r="F34" s="22"/>
      <c r="G34" s="22"/>
      <c r="H34" s="22"/>
      <c r="I34" s="22"/>
      <c r="J34" s="22"/>
      <c r="K34" s="161"/>
      <c r="L34" s="162">
        <f t="shared" si="11"/>
        <v>0</v>
      </c>
    </row>
    <row r="35" spans="1:12">
      <c r="A35" s="25" t="s">
        <v>352</v>
      </c>
      <c r="B35" s="22">
        <v>6</v>
      </c>
      <c r="C35" s="22" t="s">
        <v>432</v>
      </c>
      <c r="D35" s="22">
        <v>1</v>
      </c>
      <c r="E35" s="22"/>
      <c r="F35" s="22"/>
      <c r="G35" s="22"/>
      <c r="H35" s="22"/>
      <c r="I35" s="22"/>
      <c r="J35" s="22"/>
      <c r="K35" s="161">
        <f t="shared" si="10"/>
        <v>0</v>
      </c>
      <c r="L35" s="162">
        <f t="shared" si="11"/>
        <v>0</v>
      </c>
    </row>
    <row r="36" spans="1:12">
      <c r="A36" s="25"/>
      <c r="B36" s="22"/>
      <c r="C36" s="221" t="s">
        <v>363</v>
      </c>
      <c r="D36" s="22"/>
      <c r="E36" s="221">
        <v>12</v>
      </c>
      <c r="F36" s="22" t="s">
        <v>357</v>
      </c>
      <c r="G36" s="221">
        <v>24</v>
      </c>
      <c r="H36" s="22" t="s">
        <v>357</v>
      </c>
      <c r="I36" s="22"/>
      <c r="J36" s="22"/>
      <c r="K36" s="161">
        <f t="shared" si="10"/>
        <v>42</v>
      </c>
      <c r="L36" s="162">
        <f t="shared" si="11"/>
        <v>0</v>
      </c>
    </row>
    <row r="37" spans="1:12">
      <c r="A37" s="25"/>
      <c r="B37" s="22"/>
      <c r="C37" s="222"/>
      <c r="D37" s="22"/>
      <c r="E37" s="22"/>
      <c r="F37" s="22"/>
      <c r="G37" s="22"/>
      <c r="H37" s="22"/>
      <c r="I37" s="22"/>
      <c r="J37" s="22"/>
      <c r="K37" s="161"/>
      <c r="L37" s="162">
        <f t="shared" si="11"/>
        <v>0</v>
      </c>
    </row>
    <row r="38" spans="1:12">
      <c r="A38" s="25" t="s">
        <v>354</v>
      </c>
      <c r="B38" s="22">
        <v>6</v>
      </c>
      <c r="C38" s="22" t="s">
        <v>432</v>
      </c>
      <c r="D38" s="22">
        <v>1</v>
      </c>
      <c r="E38" s="22"/>
      <c r="F38" s="22"/>
      <c r="G38" s="22"/>
      <c r="H38" s="22"/>
      <c r="I38" s="22"/>
      <c r="J38" s="22"/>
      <c r="K38" s="161">
        <f t="shared" si="10"/>
        <v>0</v>
      </c>
      <c r="L38" s="162">
        <f t="shared" si="11"/>
        <v>0</v>
      </c>
    </row>
    <row r="39" spans="1:12">
      <c r="A39" s="25"/>
      <c r="B39" s="22"/>
      <c r="C39" s="245" t="s">
        <v>435</v>
      </c>
      <c r="D39" s="22"/>
      <c r="E39" s="222"/>
      <c r="F39" s="22"/>
      <c r="G39" s="222">
        <v>30</v>
      </c>
      <c r="H39" s="22" t="s">
        <v>357</v>
      </c>
      <c r="I39" s="22"/>
      <c r="J39" s="22"/>
      <c r="K39" s="161">
        <f t="shared" si="10"/>
        <v>30</v>
      </c>
      <c r="L39" s="162">
        <f t="shared" si="11"/>
        <v>0</v>
      </c>
    </row>
    <row r="40" spans="1:12">
      <c r="A40" s="25"/>
      <c r="B40" s="22"/>
      <c r="C40" s="22"/>
      <c r="D40" s="22"/>
      <c r="E40" s="22"/>
      <c r="F40" s="22"/>
      <c r="G40" s="22"/>
      <c r="H40" s="22"/>
      <c r="I40" s="22"/>
      <c r="J40" s="22"/>
      <c r="K40" s="161">
        <f t="shared" si="10"/>
        <v>0</v>
      </c>
      <c r="L40" s="162">
        <f t="shared" si="11"/>
        <v>0</v>
      </c>
    </row>
    <row r="41" spans="1:12">
      <c r="A41" s="25" t="s">
        <v>356</v>
      </c>
      <c r="B41" s="22">
        <v>6</v>
      </c>
      <c r="C41" s="22" t="s">
        <v>433</v>
      </c>
      <c r="D41" s="22">
        <v>1</v>
      </c>
      <c r="E41" s="22"/>
      <c r="F41" s="22"/>
      <c r="G41" s="22"/>
      <c r="H41" s="22"/>
      <c r="I41" s="22"/>
      <c r="J41" s="22"/>
      <c r="K41" s="161">
        <f t="shared" si="10"/>
        <v>0</v>
      </c>
      <c r="L41" s="162">
        <f t="shared" si="11"/>
        <v>0</v>
      </c>
    </row>
    <row r="42" spans="1:12">
      <c r="A42" s="25"/>
      <c r="B42" s="22"/>
      <c r="C42" s="221" t="s">
        <v>361</v>
      </c>
      <c r="D42" s="22"/>
      <c r="E42" s="221">
        <v>10</v>
      </c>
      <c r="F42" s="22" t="s">
        <v>357</v>
      </c>
      <c r="G42" s="221">
        <v>10</v>
      </c>
      <c r="H42" s="22" t="s">
        <v>357</v>
      </c>
      <c r="I42" s="22"/>
      <c r="J42" s="22"/>
      <c r="K42" s="161">
        <f t="shared" si="10"/>
        <v>25</v>
      </c>
      <c r="L42" s="162">
        <f t="shared" si="11"/>
        <v>0</v>
      </c>
    </row>
    <row r="43" spans="1:12">
      <c r="A43" s="22"/>
      <c r="B43" s="22"/>
      <c r="C43" s="230"/>
      <c r="D43" s="22"/>
      <c r="E43" s="230"/>
      <c r="F43" s="22"/>
      <c r="G43" s="230"/>
      <c r="H43" s="22"/>
      <c r="I43" s="22"/>
      <c r="J43" s="22"/>
      <c r="K43" s="161">
        <f t="shared" si="8"/>
        <v>0</v>
      </c>
      <c r="L43" s="162">
        <f t="shared" si="9"/>
        <v>0</v>
      </c>
    </row>
    <row r="44" spans="1:12">
      <c r="A44" s="22" t="s">
        <v>364</v>
      </c>
      <c r="B44" s="22">
        <v>6</v>
      </c>
      <c r="C44" s="230"/>
      <c r="D44" s="22">
        <v>1</v>
      </c>
      <c r="E44" s="22"/>
      <c r="F44" s="22"/>
      <c r="G44" s="22"/>
      <c r="H44" s="22"/>
      <c r="I44" s="22"/>
      <c r="J44" s="22"/>
      <c r="K44" s="161">
        <f t="shared" si="8"/>
        <v>0</v>
      </c>
      <c r="L44" s="162">
        <f t="shared" si="9"/>
        <v>0</v>
      </c>
    </row>
    <row r="45" spans="1:12" ht="15.75" thickBot="1">
      <c r="A45" s="226" t="s">
        <v>430</v>
      </c>
      <c r="B45" s="22"/>
      <c r="C45" s="230"/>
      <c r="D45" s="22"/>
      <c r="E45" s="230"/>
      <c r="F45" s="22"/>
      <c r="G45" s="230">
        <v>40</v>
      </c>
      <c r="H45" s="22" t="s">
        <v>165</v>
      </c>
      <c r="I45" s="22"/>
      <c r="J45" s="22"/>
      <c r="K45" s="161">
        <v>40</v>
      </c>
      <c r="L45" s="162">
        <f t="shared" si="9"/>
        <v>40</v>
      </c>
    </row>
    <row r="46" spans="1:12" ht="15.75" thickBot="1">
      <c r="D46" s="30" t="s">
        <v>202</v>
      </c>
      <c r="E46" s="31">
        <f>SUM(E33:E45)</f>
        <v>34</v>
      </c>
      <c r="F46" s="31">
        <f>SUM(F29:F45)</f>
        <v>0</v>
      </c>
      <c r="G46" s="31">
        <f>SUM(G33:G45)</f>
        <v>128</v>
      </c>
      <c r="H46" s="31">
        <f>SUM(H29:H45)</f>
        <v>0</v>
      </c>
      <c r="I46" s="31">
        <f>SUM(I29:I45)</f>
        <v>0</v>
      </c>
      <c r="J46" s="31">
        <f>SUM(J29:J45)</f>
        <v>0</v>
      </c>
      <c r="K46" s="164">
        <f>SUM(K31:K45)</f>
        <v>179</v>
      </c>
      <c r="L46" s="164">
        <f>SUM(L29:L45)</f>
        <v>40</v>
      </c>
    </row>
    <row r="47" spans="1:12" ht="15.75" thickBot="1"/>
    <row r="48" spans="1:12">
      <c r="A48" s="380" t="s">
        <v>273</v>
      </c>
      <c r="B48" s="381"/>
      <c r="C48" s="381"/>
      <c r="D48" s="381"/>
      <c r="E48" s="381"/>
      <c r="F48" s="381"/>
      <c r="G48" s="381"/>
      <c r="H48" s="381"/>
      <c r="I48" s="381"/>
      <c r="J48" s="381"/>
      <c r="K48" s="381"/>
      <c r="L48" s="382"/>
    </row>
    <row r="49" spans="1:12">
      <c r="A49" s="207" t="s">
        <v>195</v>
      </c>
      <c r="B49" s="375" t="s">
        <v>333</v>
      </c>
      <c r="C49" s="376"/>
      <c r="D49" s="377"/>
      <c r="E49" s="378"/>
      <c r="F49" s="378"/>
      <c r="G49" s="378"/>
      <c r="H49" s="378"/>
      <c r="I49" s="378"/>
      <c r="J49" s="378"/>
      <c r="K49" s="378"/>
      <c r="L49" s="379"/>
    </row>
    <row r="50" spans="1:12" ht="60.75" thickBot="1">
      <c r="A50" s="205" t="s">
        <v>196</v>
      </c>
      <c r="B50" s="206" t="s">
        <v>197</v>
      </c>
      <c r="C50" s="206" t="s">
        <v>198</v>
      </c>
      <c r="D50" s="206" t="s">
        <v>199</v>
      </c>
      <c r="E50" s="206" t="s">
        <v>200</v>
      </c>
      <c r="F50" s="206" t="s">
        <v>300</v>
      </c>
      <c r="G50" s="206" t="s">
        <v>201</v>
      </c>
      <c r="H50" s="206" t="s">
        <v>300</v>
      </c>
      <c r="I50" s="206" t="s">
        <v>332</v>
      </c>
      <c r="J50" s="206" t="s">
        <v>300</v>
      </c>
      <c r="K50" s="203" t="s">
        <v>302</v>
      </c>
      <c r="L50" s="204" t="s">
        <v>301</v>
      </c>
    </row>
    <row r="51" spans="1:12">
      <c r="A51" s="23"/>
      <c r="B51" s="24"/>
      <c r="C51" s="28"/>
      <c r="D51" s="24"/>
      <c r="E51" s="24"/>
      <c r="F51" s="24"/>
      <c r="G51" s="24"/>
      <c r="H51" s="24"/>
      <c r="I51" s="24"/>
      <c r="J51" s="24"/>
      <c r="K51" s="169">
        <f t="shared" ref="K51:K81" si="12">E51*1.5+G51+I51*2/3</f>
        <v>0</v>
      </c>
      <c r="L51" s="162">
        <f t="shared" ref="L51:L80" si="13">IF(F51="oui",0,E51*1.5)+IF(H51="oui",0,G51*1)+IF(J51="oui",0,I51*2/3)</f>
        <v>0</v>
      </c>
    </row>
    <row r="52" spans="1:12">
      <c r="A52" s="25"/>
      <c r="B52" s="22"/>
      <c r="C52" s="22"/>
      <c r="D52" s="22"/>
      <c r="E52" s="22"/>
      <c r="F52" s="22"/>
      <c r="G52" s="22"/>
      <c r="H52" s="22"/>
      <c r="I52" s="22"/>
      <c r="J52" s="22"/>
      <c r="K52" s="170">
        <f t="shared" si="12"/>
        <v>0</v>
      </c>
      <c r="L52" s="168">
        <f t="shared" si="13"/>
        <v>0</v>
      </c>
    </row>
    <row r="53" spans="1:12">
      <c r="A53" s="25"/>
      <c r="B53" s="22"/>
      <c r="C53" s="22"/>
      <c r="D53" s="22"/>
      <c r="E53" s="22"/>
      <c r="F53" s="22"/>
      <c r="G53" s="22"/>
      <c r="H53" s="22"/>
      <c r="I53" s="22"/>
      <c r="J53" s="22"/>
      <c r="K53" s="161">
        <f t="shared" si="12"/>
        <v>0</v>
      </c>
      <c r="L53" s="162">
        <f t="shared" si="13"/>
        <v>0</v>
      </c>
    </row>
    <row r="54" spans="1:12">
      <c r="A54" s="25"/>
      <c r="B54" s="22"/>
      <c r="C54" s="22"/>
      <c r="D54" s="22"/>
      <c r="E54" s="22"/>
      <c r="F54" s="22"/>
      <c r="G54" s="22"/>
      <c r="H54" s="22"/>
      <c r="I54" s="22"/>
      <c r="J54" s="22"/>
      <c r="K54" s="161">
        <f t="shared" si="12"/>
        <v>0</v>
      </c>
      <c r="L54" s="162">
        <f t="shared" si="13"/>
        <v>0</v>
      </c>
    </row>
    <row r="55" spans="1:12">
      <c r="A55" s="25"/>
      <c r="B55" s="22"/>
      <c r="C55" s="22"/>
      <c r="D55" s="22"/>
      <c r="E55" s="22"/>
      <c r="F55" s="22"/>
      <c r="G55" s="22"/>
      <c r="H55" s="22"/>
      <c r="I55" s="22"/>
      <c r="J55" s="22"/>
      <c r="K55" s="161">
        <f t="shared" si="12"/>
        <v>0</v>
      </c>
      <c r="L55" s="162">
        <f t="shared" si="13"/>
        <v>0</v>
      </c>
    </row>
    <row r="56" spans="1:12">
      <c r="A56" s="25"/>
      <c r="B56" s="22"/>
      <c r="C56" s="22"/>
      <c r="D56" s="22"/>
      <c r="E56" s="22"/>
      <c r="F56" s="22"/>
      <c r="G56" s="22"/>
      <c r="H56" s="22"/>
      <c r="I56" s="22"/>
      <c r="J56" s="22"/>
      <c r="K56" s="161">
        <f t="shared" si="12"/>
        <v>0</v>
      </c>
      <c r="L56" s="162">
        <f t="shared" si="13"/>
        <v>0</v>
      </c>
    </row>
    <row r="57" spans="1:12">
      <c r="A57" s="25"/>
      <c r="B57" s="22"/>
      <c r="C57" s="22"/>
      <c r="D57" s="22"/>
      <c r="E57" s="22"/>
      <c r="F57" s="22"/>
      <c r="G57" s="22"/>
      <c r="H57" s="22"/>
      <c r="I57" s="22"/>
      <c r="J57" s="22"/>
      <c r="K57" s="161">
        <f t="shared" si="12"/>
        <v>0</v>
      </c>
      <c r="L57" s="162">
        <f t="shared" si="13"/>
        <v>0</v>
      </c>
    </row>
    <row r="58" spans="1:12">
      <c r="A58" s="25"/>
      <c r="B58" s="22"/>
      <c r="C58" s="22"/>
      <c r="D58" s="22"/>
      <c r="E58" s="22"/>
      <c r="F58" s="22"/>
      <c r="G58" s="22"/>
      <c r="H58" s="22"/>
      <c r="I58" s="22"/>
      <c r="J58" s="22"/>
      <c r="K58" s="161">
        <f t="shared" si="12"/>
        <v>0</v>
      </c>
      <c r="L58" s="162">
        <f t="shared" si="13"/>
        <v>0</v>
      </c>
    </row>
    <row r="59" spans="1:12">
      <c r="A59" s="25"/>
      <c r="B59" s="22"/>
      <c r="C59" s="22"/>
      <c r="D59" s="22"/>
      <c r="E59" s="22"/>
      <c r="F59" s="22"/>
      <c r="G59" s="22"/>
      <c r="H59" s="22"/>
      <c r="I59" s="22"/>
      <c r="J59" s="22"/>
      <c r="K59" s="161">
        <f t="shared" si="12"/>
        <v>0</v>
      </c>
      <c r="L59" s="162">
        <f t="shared" si="13"/>
        <v>0</v>
      </c>
    </row>
    <row r="60" spans="1:12">
      <c r="A60" s="25"/>
      <c r="B60" s="22"/>
      <c r="C60" s="22"/>
      <c r="D60" s="22"/>
      <c r="E60" s="22"/>
      <c r="F60" s="22"/>
      <c r="G60" s="22"/>
      <c r="H60" s="22"/>
      <c r="I60" s="22"/>
      <c r="J60" s="22"/>
      <c r="K60" s="161">
        <f t="shared" si="12"/>
        <v>0</v>
      </c>
      <c r="L60" s="162">
        <f t="shared" si="13"/>
        <v>0</v>
      </c>
    </row>
    <row r="61" spans="1:12">
      <c r="A61" s="25"/>
      <c r="B61" s="22"/>
      <c r="C61" s="22"/>
      <c r="D61" s="22"/>
      <c r="E61" s="22"/>
      <c r="F61" s="22"/>
      <c r="G61" s="22"/>
      <c r="H61" s="22"/>
      <c r="I61" s="22"/>
      <c r="J61" s="22"/>
      <c r="K61" s="161">
        <f t="shared" si="12"/>
        <v>0</v>
      </c>
      <c r="L61" s="162">
        <f t="shared" si="13"/>
        <v>0</v>
      </c>
    </row>
    <row r="62" spans="1:12">
      <c r="A62" s="25"/>
      <c r="B62" s="22"/>
      <c r="C62" s="22"/>
      <c r="D62" s="22"/>
      <c r="E62" s="22"/>
      <c r="F62" s="22"/>
      <c r="G62" s="22"/>
      <c r="H62" s="22"/>
      <c r="I62" s="22"/>
      <c r="J62" s="22"/>
      <c r="K62" s="161">
        <f t="shared" si="12"/>
        <v>0</v>
      </c>
      <c r="L62" s="162">
        <f t="shared" si="13"/>
        <v>0</v>
      </c>
    </row>
    <row r="63" spans="1:12">
      <c r="A63" s="25"/>
      <c r="B63" s="22"/>
      <c r="C63" s="22"/>
      <c r="D63" s="22"/>
      <c r="E63" s="22"/>
      <c r="F63" s="22"/>
      <c r="G63" s="22"/>
      <c r="H63" s="22"/>
      <c r="I63" s="22"/>
      <c r="J63" s="22"/>
      <c r="K63" s="161">
        <f t="shared" si="12"/>
        <v>0</v>
      </c>
      <c r="L63" s="162">
        <f t="shared" si="13"/>
        <v>0</v>
      </c>
    </row>
    <row r="64" spans="1:12">
      <c r="A64" s="25"/>
      <c r="B64" s="22"/>
      <c r="C64" s="22"/>
      <c r="D64" s="22"/>
      <c r="E64" s="22"/>
      <c r="F64" s="22"/>
      <c r="G64" s="22"/>
      <c r="H64" s="22"/>
      <c r="I64" s="22"/>
      <c r="J64" s="22"/>
      <c r="K64" s="161">
        <f t="shared" si="12"/>
        <v>0</v>
      </c>
      <c r="L64" s="162">
        <f t="shared" si="13"/>
        <v>0</v>
      </c>
    </row>
    <row r="65" spans="1:12">
      <c r="A65" s="25"/>
      <c r="B65" s="22"/>
      <c r="C65" s="22"/>
      <c r="D65" s="22"/>
      <c r="E65" s="22"/>
      <c r="F65" s="22"/>
      <c r="G65" s="22"/>
      <c r="H65" s="22"/>
      <c r="I65" s="22"/>
      <c r="J65" s="22"/>
      <c r="K65" s="161">
        <f t="shared" si="12"/>
        <v>0</v>
      </c>
      <c r="L65" s="162">
        <f t="shared" si="13"/>
        <v>0</v>
      </c>
    </row>
    <row r="66" spans="1:12">
      <c r="A66" s="25"/>
      <c r="B66" s="22"/>
      <c r="C66" s="22"/>
      <c r="D66" s="22"/>
      <c r="E66" s="22"/>
      <c r="F66" s="22"/>
      <c r="G66" s="22"/>
      <c r="H66" s="22"/>
      <c r="I66" s="22"/>
      <c r="J66" s="22"/>
      <c r="K66" s="161">
        <f t="shared" si="12"/>
        <v>0</v>
      </c>
      <c r="L66" s="162">
        <f t="shared" si="13"/>
        <v>0</v>
      </c>
    </row>
    <row r="67" spans="1:12">
      <c r="A67" s="25"/>
      <c r="B67" s="22"/>
      <c r="C67" s="22"/>
      <c r="D67" s="22"/>
      <c r="E67" s="22"/>
      <c r="F67" s="22"/>
      <c r="G67" s="22"/>
      <c r="H67" s="22"/>
      <c r="I67" s="22"/>
      <c r="J67" s="22"/>
      <c r="K67" s="161">
        <f t="shared" si="12"/>
        <v>0</v>
      </c>
      <c r="L67" s="162">
        <f t="shared" si="13"/>
        <v>0</v>
      </c>
    </row>
    <row r="68" spans="1:12">
      <c r="A68" s="25"/>
      <c r="B68" s="22"/>
      <c r="C68" s="22"/>
      <c r="D68" s="22"/>
      <c r="E68" s="22"/>
      <c r="F68" s="22"/>
      <c r="G68" s="22"/>
      <c r="H68" s="22"/>
      <c r="I68" s="22"/>
      <c r="J68" s="22"/>
      <c r="K68" s="161">
        <f t="shared" si="12"/>
        <v>0</v>
      </c>
      <c r="L68" s="162">
        <f t="shared" si="13"/>
        <v>0</v>
      </c>
    </row>
    <row r="69" spans="1:12">
      <c r="A69" s="25"/>
      <c r="B69" s="22"/>
      <c r="C69" s="22"/>
      <c r="D69" s="22"/>
      <c r="E69" s="22"/>
      <c r="F69" s="22"/>
      <c r="G69" s="22"/>
      <c r="H69" s="22"/>
      <c r="I69" s="22"/>
      <c r="J69" s="22"/>
      <c r="K69" s="161">
        <f t="shared" si="12"/>
        <v>0</v>
      </c>
      <c r="L69" s="162">
        <f t="shared" si="13"/>
        <v>0</v>
      </c>
    </row>
    <row r="70" spans="1:12">
      <c r="A70" s="25"/>
      <c r="B70" s="22"/>
      <c r="C70" s="22"/>
      <c r="D70" s="22"/>
      <c r="E70" s="22"/>
      <c r="F70" s="22"/>
      <c r="G70" s="22"/>
      <c r="H70" s="22"/>
      <c r="I70" s="22"/>
      <c r="J70" s="22"/>
      <c r="K70" s="161">
        <f t="shared" si="12"/>
        <v>0</v>
      </c>
      <c r="L70" s="162">
        <f t="shared" si="13"/>
        <v>0</v>
      </c>
    </row>
    <row r="71" spans="1:12">
      <c r="A71" s="25"/>
      <c r="B71" s="22"/>
      <c r="C71" s="22"/>
      <c r="D71" s="22"/>
      <c r="E71" s="22"/>
      <c r="F71" s="22"/>
      <c r="G71" s="22"/>
      <c r="H71" s="22"/>
      <c r="I71" s="22"/>
      <c r="J71" s="22"/>
      <c r="K71" s="161">
        <f t="shared" si="12"/>
        <v>0</v>
      </c>
      <c r="L71" s="162">
        <f t="shared" si="13"/>
        <v>0</v>
      </c>
    </row>
    <row r="72" spans="1:12">
      <c r="A72" s="25"/>
      <c r="B72" s="22"/>
      <c r="C72" s="22"/>
      <c r="D72" s="22"/>
      <c r="E72" s="22"/>
      <c r="F72" s="22"/>
      <c r="G72" s="22"/>
      <c r="H72" s="22"/>
      <c r="I72" s="22"/>
      <c r="J72" s="22"/>
      <c r="K72" s="161">
        <f t="shared" si="12"/>
        <v>0</v>
      </c>
      <c r="L72" s="162">
        <f t="shared" si="13"/>
        <v>0</v>
      </c>
    </row>
    <row r="73" spans="1:12">
      <c r="A73" s="25"/>
      <c r="B73" s="22"/>
      <c r="C73" s="22"/>
      <c r="D73" s="22"/>
      <c r="E73" s="22"/>
      <c r="F73" s="22"/>
      <c r="G73" s="22"/>
      <c r="H73" s="22"/>
      <c r="I73" s="22"/>
      <c r="J73" s="22"/>
      <c r="K73" s="161">
        <f t="shared" si="12"/>
        <v>0</v>
      </c>
      <c r="L73" s="162">
        <f t="shared" si="13"/>
        <v>0</v>
      </c>
    </row>
    <row r="74" spans="1:12">
      <c r="A74" s="25"/>
      <c r="B74" s="22"/>
      <c r="C74" s="22"/>
      <c r="D74" s="22"/>
      <c r="E74" s="22"/>
      <c r="F74" s="22"/>
      <c r="G74" s="22"/>
      <c r="H74" s="22"/>
      <c r="I74" s="22"/>
      <c r="J74" s="22"/>
      <c r="K74" s="161">
        <f t="shared" si="12"/>
        <v>0</v>
      </c>
      <c r="L74" s="162">
        <f t="shared" si="13"/>
        <v>0</v>
      </c>
    </row>
    <row r="75" spans="1:12">
      <c r="A75" s="25"/>
      <c r="B75" s="22"/>
      <c r="C75" s="22"/>
      <c r="D75" s="22"/>
      <c r="E75" s="22"/>
      <c r="F75" s="22"/>
      <c r="G75" s="22"/>
      <c r="H75" s="22"/>
      <c r="I75" s="22"/>
      <c r="J75" s="22"/>
      <c r="K75" s="161">
        <f t="shared" si="12"/>
        <v>0</v>
      </c>
      <c r="L75" s="162">
        <f t="shared" si="13"/>
        <v>0</v>
      </c>
    </row>
    <row r="76" spans="1:12">
      <c r="A76" s="25"/>
      <c r="B76" s="22"/>
      <c r="C76" s="22"/>
      <c r="D76" s="22"/>
      <c r="E76" s="22"/>
      <c r="F76" s="22"/>
      <c r="G76" s="22"/>
      <c r="H76" s="22"/>
      <c r="I76" s="22"/>
      <c r="J76" s="22"/>
      <c r="K76" s="161">
        <f t="shared" si="12"/>
        <v>0</v>
      </c>
      <c r="L76" s="162">
        <f t="shared" si="13"/>
        <v>0</v>
      </c>
    </row>
    <row r="77" spans="1:12">
      <c r="A77" s="25"/>
      <c r="B77" s="22"/>
      <c r="C77" s="22"/>
      <c r="D77" s="22"/>
      <c r="E77" s="22"/>
      <c r="F77" s="22"/>
      <c r="G77" s="22"/>
      <c r="H77" s="22"/>
      <c r="I77" s="22"/>
      <c r="J77" s="22"/>
      <c r="K77" s="161">
        <f t="shared" si="12"/>
        <v>0</v>
      </c>
      <c r="L77" s="162">
        <f t="shared" si="13"/>
        <v>0</v>
      </c>
    </row>
    <row r="78" spans="1:12">
      <c r="A78" s="25"/>
      <c r="B78" s="22"/>
      <c r="C78" s="22"/>
      <c r="D78" s="22"/>
      <c r="E78" s="22"/>
      <c r="F78" s="22"/>
      <c r="G78" s="22"/>
      <c r="H78" s="22"/>
      <c r="I78" s="22"/>
      <c r="J78" s="22"/>
      <c r="K78" s="161">
        <f t="shared" si="12"/>
        <v>0</v>
      </c>
      <c r="L78" s="162">
        <f t="shared" si="13"/>
        <v>0</v>
      </c>
    </row>
    <row r="79" spans="1:12">
      <c r="A79" s="25"/>
      <c r="B79" s="22"/>
      <c r="C79" s="22"/>
      <c r="D79" s="22"/>
      <c r="E79" s="22"/>
      <c r="F79" s="22"/>
      <c r="G79" s="22"/>
      <c r="H79" s="22"/>
      <c r="I79" s="22"/>
      <c r="J79" s="22"/>
      <c r="K79" s="161">
        <f t="shared" si="12"/>
        <v>0</v>
      </c>
      <c r="L79" s="162">
        <f t="shared" si="13"/>
        <v>0</v>
      </c>
    </row>
    <row r="80" spans="1:12">
      <c r="A80" s="25"/>
      <c r="B80" s="22"/>
      <c r="C80" s="22"/>
      <c r="D80" s="22"/>
      <c r="E80" s="22"/>
      <c r="F80" s="22"/>
      <c r="G80" s="22"/>
      <c r="H80" s="22"/>
      <c r="I80" s="22"/>
      <c r="J80" s="22"/>
      <c r="K80" s="161">
        <f t="shared" si="12"/>
        <v>0</v>
      </c>
      <c r="L80" s="162">
        <f t="shared" si="13"/>
        <v>0</v>
      </c>
    </row>
    <row r="81" spans="1:12" ht="15.75" thickBot="1">
      <c r="A81" s="26"/>
      <c r="B81" s="27"/>
      <c r="C81" s="27"/>
      <c r="D81" s="27"/>
      <c r="E81" s="27"/>
      <c r="F81" s="29"/>
      <c r="G81" s="27"/>
      <c r="H81" s="29"/>
      <c r="I81" s="27"/>
      <c r="J81" s="29"/>
      <c r="K81" s="165">
        <f t="shared" si="12"/>
        <v>0</v>
      </c>
      <c r="L81" s="166">
        <f>IF(F81="oui",0,E81*1.5)+IF(H81="oui",0,G81*1)+IF(J81="oui",0,I81*2/3)</f>
        <v>0</v>
      </c>
    </row>
    <row r="82" spans="1:12" ht="15.75" thickBot="1">
      <c r="D82" s="30" t="s">
        <v>202</v>
      </c>
      <c r="E82" s="31">
        <f>SUM(E51:E81)</f>
        <v>0</v>
      </c>
      <c r="F82" s="31">
        <f t="shared" ref="F82:L82" si="14">SUM(F51:F81)</f>
        <v>0</v>
      </c>
      <c r="G82" s="31">
        <f t="shared" si="14"/>
        <v>0</v>
      </c>
      <c r="H82" s="31">
        <f t="shared" si="14"/>
        <v>0</v>
      </c>
      <c r="I82" s="31">
        <f t="shared" si="14"/>
        <v>0</v>
      </c>
      <c r="J82" s="31">
        <f t="shared" si="14"/>
        <v>0</v>
      </c>
      <c r="K82" s="164">
        <f t="shared" si="14"/>
        <v>0</v>
      </c>
      <c r="L82" s="164">
        <f t="shared" si="14"/>
        <v>0</v>
      </c>
    </row>
    <row r="83" spans="1:12" ht="15.75" thickBot="1"/>
    <row r="84" spans="1:12">
      <c r="A84" s="380" t="s">
        <v>274</v>
      </c>
      <c r="B84" s="381"/>
      <c r="C84" s="381"/>
      <c r="D84" s="381"/>
      <c r="E84" s="381"/>
      <c r="F84" s="381"/>
      <c r="G84" s="381"/>
      <c r="H84" s="381"/>
      <c r="I84" s="381"/>
      <c r="J84" s="381"/>
      <c r="K84" s="381"/>
      <c r="L84" s="382"/>
    </row>
    <row r="85" spans="1:12">
      <c r="A85" s="207" t="s">
        <v>195</v>
      </c>
      <c r="B85" s="375" t="s">
        <v>333</v>
      </c>
      <c r="C85" s="376"/>
      <c r="D85" s="377"/>
      <c r="E85" s="378"/>
      <c r="F85" s="378"/>
      <c r="G85" s="378"/>
      <c r="H85" s="378"/>
      <c r="I85" s="378"/>
      <c r="J85" s="378"/>
      <c r="K85" s="378"/>
      <c r="L85" s="379"/>
    </row>
    <row r="86" spans="1:12" ht="60.75" thickBot="1">
      <c r="A86" s="205" t="s">
        <v>196</v>
      </c>
      <c r="B86" s="206" t="s">
        <v>197</v>
      </c>
      <c r="C86" s="206" t="s">
        <v>198</v>
      </c>
      <c r="D86" s="206" t="s">
        <v>199</v>
      </c>
      <c r="E86" s="206" t="s">
        <v>200</v>
      </c>
      <c r="F86" s="206" t="s">
        <v>300</v>
      </c>
      <c r="G86" s="206" t="s">
        <v>201</v>
      </c>
      <c r="H86" s="206" t="s">
        <v>300</v>
      </c>
      <c r="I86" s="206" t="s">
        <v>332</v>
      </c>
      <c r="J86" s="206" t="s">
        <v>300</v>
      </c>
      <c r="K86" s="203" t="s">
        <v>302</v>
      </c>
      <c r="L86" s="204" t="s">
        <v>301</v>
      </c>
    </row>
    <row r="87" spans="1:12">
      <c r="A87" s="23"/>
      <c r="B87" s="24"/>
      <c r="C87" s="28"/>
      <c r="D87" s="24"/>
      <c r="E87" s="24"/>
      <c r="F87" s="24"/>
      <c r="G87" s="24"/>
      <c r="H87" s="24"/>
      <c r="I87" s="24"/>
      <c r="J87" s="24"/>
      <c r="K87" s="170">
        <f t="shared" ref="K87:K117" si="15">E87*1.5+G87+I87*2/3</f>
        <v>0</v>
      </c>
      <c r="L87" s="162">
        <f>IF(F87="oui",0,E87*1.5)+IF(H87="oui",0,G87*1)+IF(J87="oui",0,I87*2/3)</f>
        <v>0</v>
      </c>
    </row>
    <row r="88" spans="1:12">
      <c r="A88" s="25"/>
      <c r="B88" s="22"/>
      <c r="C88" s="22"/>
      <c r="D88" s="22"/>
      <c r="E88" s="22"/>
      <c r="F88" s="22"/>
      <c r="G88" s="22"/>
      <c r="H88" s="22"/>
      <c r="I88" s="22"/>
      <c r="J88" s="22"/>
      <c r="K88" s="167">
        <f t="shared" si="15"/>
        <v>0</v>
      </c>
      <c r="L88" s="168">
        <f t="shared" ref="L88:L117" si="16">IF(F88="oui",0,E88*1.5)+IF(H88="oui",0,G88*1)+IF(J88="oui",0,I88*2/3)</f>
        <v>0</v>
      </c>
    </row>
    <row r="89" spans="1:12">
      <c r="A89" s="25"/>
      <c r="B89" s="22"/>
      <c r="C89" s="22"/>
      <c r="D89" s="22"/>
      <c r="E89" s="22"/>
      <c r="F89" s="22"/>
      <c r="G89" s="22"/>
      <c r="H89" s="22"/>
      <c r="I89" s="22"/>
      <c r="J89" s="22"/>
      <c r="K89" s="161">
        <f t="shared" si="15"/>
        <v>0</v>
      </c>
      <c r="L89" s="162">
        <f t="shared" si="16"/>
        <v>0</v>
      </c>
    </row>
    <row r="90" spans="1:12">
      <c r="A90" s="25"/>
      <c r="B90" s="22"/>
      <c r="C90" s="22"/>
      <c r="D90" s="22"/>
      <c r="E90" s="22"/>
      <c r="F90" s="22"/>
      <c r="G90" s="22"/>
      <c r="H90" s="22"/>
      <c r="I90" s="22"/>
      <c r="J90" s="22"/>
      <c r="K90" s="161">
        <f t="shared" si="15"/>
        <v>0</v>
      </c>
      <c r="L90" s="162">
        <f t="shared" si="16"/>
        <v>0</v>
      </c>
    </row>
    <row r="91" spans="1:12">
      <c r="A91" s="25"/>
      <c r="B91" s="22"/>
      <c r="C91" s="22"/>
      <c r="D91" s="22"/>
      <c r="E91" s="22"/>
      <c r="F91" s="22"/>
      <c r="G91" s="22"/>
      <c r="H91" s="22"/>
      <c r="I91" s="22"/>
      <c r="J91" s="22"/>
      <c r="K91" s="161">
        <f t="shared" si="15"/>
        <v>0</v>
      </c>
      <c r="L91" s="162">
        <f t="shared" si="16"/>
        <v>0</v>
      </c>
    </row>
    <row r="92" spans="1:12">
      <c r="A92" s="25"/>
      <c r="B92" s="22"/>
      <c r="C92" s="22"/>
      <c r="D92" s="22"/>
      <c r="E92" s="22"/>
      <c r="F92" s="22"/>
      <c r="G92" s="22"/>
      <c r="H92" s="22"/>
      <c r="I92" s="22"/>
      <c r="J92" s="22"/>
      <c r="K92" s="161">
        <f t="shared" si="15"/>
        <v>0</v>
      </c>
      <c r="L92" s="162">
        <f t="shared" si="16"/>
        <v>0</v>
      </c>
    </row>
    <row r="93" spans="1:12">
      <c r="A93" s="25"/>
      <c r="B93" s="22"/>
      <c r="C93" s="22"/>
      <c r="D93" s="22"/>
      <c r="E93" s="22"/>
      <c r="F93" s="22"/>
      <c r="G93" s="22"/>
      <c r="H93" s="22"/>
      <c r="I93" s="22"/>
      <c r="J93" s="22"/>
      <c r="K93" s="161">
        <f t="shared" si="15"/>
        <v>0</v>
      </c>
      <c r="L93" s="162">
        <f t="shared" si="16"/>
        <v>0</v>
      </c>
    </row>
    <row r="94" spans="1:12">
      <c r="A94" s="25"/>
      <c r="B94" s="22"/>
      <c r="C94" s="22"/>
      <c r="D94" s="22"/>
      <c r="E94" s="22"/>
      <c r="F94" s="22"/>
      <c r="G94" s="22"/>
      <c r="H94" s="22"/>
      <c r="I94" s="22"/>
      <c r="J94" s="22"/>
      <c r="K94" s="161">
        <f t="shared" si="15"/>
        <v>0</v>
      </c>
      <c r="L94" s="162">
        <f t="shared" si="16"/>
        <v>0</v>
      </c>
    </row>
    <row r="95" spans="1:12">
      <c r="A95" s="25"/>
      <c r="B95" s="22"/>
      <c r="C95" s="22"/>
      <c r="D95" s="22"/>
      <c r="E95" s="22"/>
      <c r="F95" s="22"/>
      <c r="G95" s="22"/>
      <c r="H95" s="22"/>
      <c r="I95" s="22"/>
      <c r="J95" s="22"/>
      <c r="K95" s="161">
        <f t="shared" si="15"/>
        <v>0</v>
      </c>
      <c r="L95" s="162">
        <f t="shared" si="16"/>
        <v>0</v>
      </c>
    </row>
    <row r="96" spans="1:12">
      <c r="A96" s="25"/>
      <c r="B96" s="22"/>
      <c r="C96" s="22"/>
      <c r="D96" s="22"/>
      <c r="E96" s="22"/>
      <c r="F96" s="22"/>
      <c r="G96" s="22"/>
      <c r="H96" s="22"/>
      <c r="I96" s="22"/>
      <c r="J96" s="22"/>
      <c r="K96" s="161">
        <f t="shared" si="15"/>
        <v>0</v>
      </c>
      <c r="L96" s="162">
        <f t="shared" si="16"/>
        <v>0</v>
      </c>
    </row>
    <row r="97" spans="1:12">
      <c r="A97" s="25"/>
      <c r="B97" s="22"/>
      <c r="C97" s="22"/>
      <c r="D97" s="22"/>
      <c r="E97" s="22"/>
      <c r="F97" s="22"/>
      <c r="G97" s="22"/>
      <c r="H97" s="22"/>
      <c r="I97" s="22"/>
      <c r="J97" s="22"/>
      <c r="K97" s="161">
        <f t="shared" si="15"/>
        <v>0</v>
      </c>
      <c r="L97" s="162">
        <f t="shared" si="16"/>
        <v>0</v>
      </c>
    </row>
    <row r="98" spans="1:12">
      <c r="A98" s="25"/>
      <c r="B98" s="22"/>
      <c r="C98" s="22"/>
      <c r="D98" s="22"/>
      <c r="E98" s="22"/>
      <c r="F98" s="22"/>
      <c r="G98" s="22"/>
      <c r="H98" s="22"/>
      <c r="I98" s="22"/>
      <c r="J98" s="22"/>
      <c r="K98" s="161">
        <f t="shared" si="15"/>
        <v>0</v>
      </c>
      <c r="L98" s="162">
        <f t="shared" si="16"/>
        <v>0</v>
      </c>
    </row>
    <row r="99" spans="1:12">
      <c r="A99" s="25"/>
      <c r="B99" s="22"/>
      <c r="C99" s="22"/>
      <c r="D99" s="22"/>
      <c r="E99" s="22"/>
      <c r="F99" s="22"/>
      <c r="G99" s="22"/>
      <c r="H99" s="22"/>
      <c r="I99" s="22"/>
      <c r="J99" s="22"/>
      <c r="K99" s="161">
        <f t="shared" si="15"/>
        <v>0</v>
      </c>
      <c r="L99" s="162">
        <f t="shared" si="16"/>
        <v>0</v>
      </c>
    </row>
    <row r="100" spans="1:12">
      <c r="A100" s="25"/>
      <c r="B100" s="22"/>
      <c r="C100" s="22"/>
      <c r="D100" s="22"/>
      <c r="E100" s="22"/>
      <c r="F100" s="22"/>
      <c r="G100" s="22"/>
      <c r="H100" s="22"/>
      <c r="I100" s="22"/>
      <c r="J100" s="22"/>
      <c r="K100" s="161">
        <f t="shared" si="15"/>
        <v>0</v>
      </c>
      <c r="L100" s="162">
        <f t="shared" si="16"/>
        <v>0</v>
      </c>
    </row>
    <row r="101" spans="1:12">
      <c r="A101" s="25"/>
      <c r="B101" s="22"/>
      <c r="C101" s="22"/>
      <c r="D101" s="22"/>
      <c r="E101" s="22"/>
      <c r="F101" s="22"/>
      <c r="G101" s="22"/>
      <c r="H101" s="22"/>
      <c r="I101" s="22"/>
      <c r="J101" s="22"/>
      <c r="K101" s="161">
        <f t="shared" si="15"/>
        <v>0</v>
      </c>
      <c r="L101" s="162">
        <f t="shared" si="16"/>
        <v>0</v>
      </c>
    </row>
    <row r="102" spans="1:12">
      <c r="A102" s="25"/>
      <c r="B102" s="22"/>
      <c r="C102" s="22"/>
      <c r="D102" s="22"/>
      <c r="E102" s="22"/>
      <c r="F102" s="22"/>
      <c r="G102" s="22"/>
      <c r="H102" s="22"/>
      <c r="I102" s="22"/>
      <c r="J102" s="22"/>
      <c r="K102" s="161">
        <f t="shared" si="15"/>
        <v>0</v>
      </c>
      <c r="L102" s="162">
        <f t="shared" si="16"/>
        <v>0</v>
      </c>
    </row>
    <row r="103" spans="1:12">
      <c r="A103" s="25"/>
      <c r="B103" s="22"/>
      <c r="C103" s="22"/>
      <c r="D103" s="22"/>
      <c r="E103" s="22"/>
      <c r="F103" s="22"/>
      <c r="G103" s="22"/>
      <c r="H103" s="22"/>
      <c r="I103" s="22"/>
      <c r="J103" s="22"/>
      <c r="K103" s="161">
        <f t="shared" si="15"/>
        <v>0</v>
      </c>
      <c r="L103" s="162">
        <f t="shared" si="16"/>
        <v>0</v>
      </c>
    </row>
    <row r="104" spans="1:12">
      <c r="A104" s="25"/>
      <c r="B104" s="22"/>
      <c r="C104" s="22"/>
      <c r="D104" s="22"/>
      <c r="E104" s="22"/>
      <c r="F104" s="22"/>
      <c r="G104" s="22"/>
      <c r="H104" s="22"/>
      <c r="I104" s="22"/>
      <c r="J104" s="22"/>
      <c r="K104" s="161">
        <f t="shared" si="15"/>
        <v>0</v>
      </c>
      <c r="L104" s="162">
        <f t="shared" si="16"/>
        <v>0</v>
      </c>
    </row>
    <row r="105" spans="1:12">
      <c r="A105" s="25"/>
      <c r="B105" s="22"/>
      <c r="C105" s="22"/>
      <c r="D105" s="22"/>
      <c r="E105" s="22"/>
      <c r="F105" s="22"/>
      <c r="G105" s="22"/>
      <c r="H105" s="22"/>
      <c r="I105" s="22"/>
      <c r="J105" s="22"/>
      <c r="K105" s="161">
        <f t="shared" si="15"/>
        <v>0</v>
      </c>
      <c r="L105" s="162">
        <f t="shared" si="16"/>
        <v>0</v>
      </c>
    </row>
    <row r="106" spans="1:12">
      <c r="A106" s="25"/>
      <c r="B106" s="22"/>
      <c r="C106" s="22"/>
      <c r="D106" s="22"/>
      <c r="E106" s="22"/>
      <c r="F106" s="22"/>
      <c r="G106" s="22"/>
      <c r="H106" s="22"/>
      <c r="I106" s="22"/>
      <c r="J106" s="22"/>
      <c r="K106" s="161">
        <f t="shared" si="15"/>
        <v>0</v>
      </c>
      <c r="L106" s="162">
        <f t="shared" si="16"/>
        <v>0</v>
      </c>
    </row>
    <row r="107" spans="1:12">
      <c r="A107" s="25"/>
      <c r="B107" s="22"/>
      <c r="C107" s="22"/>
      <c r="D107" s="22"/>
      <c r="E107" s="22"/>
      <c r="F107" s="22"/>
      <c r="G107" s="22"/>
      <c r="H107" s="22"/>
      <c r="I107" s="22"/>
      <c r="J107" s="22"/>
      <c r="K107" s="161">
        <f t="shared" si="15"/>
        <v>0</v>
      </c>
      <c r="L107" s="162">
        <f t="shared" si="16"/>
        <v>0</v>
      </c>
    </row>
    <row r="108" spans="1:12">
      <c r="A108" s="25"/>
      <c r="B108" s="22"/>
      <c r="C108" s="22"/>
      <c r="D108" s="22"/>
      <c r="E108" s="22"/>
      <c r="F108" s="22"/>
      <c r="G108" s="22"/>
      <c r="H108" s="22"/>
      <c r="I108" s="22"/>
      <c r="J108" s="22"/>
      <c r="K108" s="161">
        <f t="shared" si="15"/>
        <v>0</v>
      </c>
      <c r="L108" s="162">
        <f t="shared" si="16"/>
        <v>0</v>
      </c>
    </row>
    <row r="109" spans="1:12">
      <c r="A109" s="25"/>
      <c r="B109" s="22"/>
      <c r="C109" s="22"/>
      <c r="D109" s="22"/>
      <c r="E109" s="22"/>
      <c r="F109" s="22"/>
      <c r="G109" s="22"/>
      <c r="H109" s="22"/>
      <c r="I109" s="22"/>
      <c r="J109" s="22"/>
      <c r="K109" s="161">
        <f t="shared" si="15"/>
        <v>0</v>
      </c>
      <c r="L109" s="162">
        <f t="shared" si="16"/>
        <v>0</v>
      </c>
    </row>
    <row r="110" spans="1:12">
      <c r="A110" s="25"/>
      <c r="B110" s="22"/>
      <c r="C110" s="22"/>
      <c r="D110" s="22"/>
      <c r="E110" s="22"/>
      <c r="F110" s="22"/>
      <c r="G110" s="22"/>
      <c r="H110" s="22"/>
      <c r="I110" s="22"/>
      <c r="J110" s="22"/>
      <c r="K110" s="161">
        <f t="shared" si="15"/>
        <v>0</v>
      </c>
      <c r="L110" s="162">
        <f t="shared" si="16"/>
        <v>0</v>
      </c>
    </row>
    <row r="111" spans="1:12">
      <c r="A111" s="25"/>
      <c r="B111" s="22"/>
      <c r="C111" s="22"/>
      <c r="D111" s="22"/>
      <c r="E111" s="22"/>
      <c r="F111" s="22"/>
      <c r="G111" s="22"/>
      <c r="H111" s="22"/>
      <c r="I111" s="22"/>
      <c r="J111" s="22"/>
      <c r="K111" s="161">
        <f t="shared" si="15"/>
        <v>0</v>
      </c>
      <c r="L111" s="162">
        <f t="shared" si="16"/>
        <v>0</v>
      </c>
    </row>
    <row r="112" spans="1:12">
      <c r="A112" s="25"/>
      <c r="B112" s="22"/>
      <c r="C112" s="22"/>
      <c r="D112" s="22"/>
      <c r="E112" s="22"/>
      <c r="F112" s="22"/>
      <c r="G112" s="22"/>
      <c r="H112" s="22"/>
      <c r="I112" s="22"/>
      <c r="J112" s="22"/>
      <c r="K112" s="161">
        <f t="shared" si="15"/>
        <v>0</v>
      </c>
      <c r="L112" s="162">
        <f t="shared" si="16"/>
        <v>0</v>
      </c>
    </row>
    <row r="113" spans="1:12">
      <c r="A113" s="25"/>
      <c r="B113" s="22"/>
      <c r="C113" s="22"/>
      <c r="D113" s="22"/>
      <c r="E113" s="22"/>
      <c r="F113" s="22"/>
      <c r="G113" s="22"/>
      <c r="H113" s="22"/>
      <c r="I113" s="22"/>
      <c r="J113" s="22"/>
      <c r="K113" s="161">
        <f t="shared" si="15"/>
        <v>0</v>
      </c>
      <c r="L113" s="162">
        <f t="shared" si="16"/>
        <v>0</v>
      </c>
    </row>
    <row r="114" spans="1:12">
      <c r="A114" s="25"/>
      <c r="B114" s="22"/>
      <c r="C114" s="22"/>
      <c r="D114" s="22"/>
      <c r="E114" s="22"/>
      <c r="F114" s="22"/>
      <c r="G114" s="22"/>
      <c r="H114" s="22"/>
      <c r="I114" s="22"/>
      <c r="J114" s="22"/>
      <c r="K114" s="161">
        <f t="shared" si="15"/>
        <v>0</v>
      </c>
      <c r="L114" s="162">
        <f t="shared" si="16"/>
        <v>0</v>
      </c>
    </row>
    <row r="115" spans="1:12">
      <c r="A115" s="25"/>
      <c r="B115" s="22"/>
      <c r="C115" s="22"/>
      <c r="D115" s="22"/>
      <c r="E115" s="22"/>
      <c r="F115" s="22"/>
      <c r="G115" s="22"/>
      <c r="H115" s="22"/>
      <c r="I115" s="22"/>
      <c r="J115" s="22"/>
      <c r="K115" s="161">
        <f t="shared" si="15"/>
        <v>0</v>
      </c>
      <c r="L115" s="162">
        <f t="shared" si="16"/>
        <v>0</v>
      </c>
    </row>
    <row r="116" spans="1:12">
      <c r="A116" s="25"/>
      <c r="B116" s="22"/>
      <c r="C116" s="22"/>
      <c r="D116" s="22"/>
      <c r="E116" s="22"/>
      <c r="F116" s="22"/>
      <c r="G116" s="22"/>
      <c r="H116" s="22"/>
      <c r="I116" s="22"/>
      <c r="J116" s="22"/>
      <c r="K116" s="161">
        <f t="shared" si="15"/>
        <v>0</v>
      </c>
      <c r="L116" s="162">
        <f t="shared" si="16"/>
        <v>0</v>
      </c>
    </row>
    <row r="117" spans="1:12" ht="15.75" thickBot="1">
      <c r="A117" s="26"/>
      <c r="B117" s="27"/>
      <c r="C117" s="27"/>
      <c r="D117" s="27"/>
      <c r="E117" s="27"/>
      <c r="F117" s="29"/>
      <c r="G117" s="27"/>
      <c r="H117" s="29"/>
      <c r="I117" s="27"/>
      <c r="J117" s="29"/>
      <c r="K117" s="165">
        <f t="shared" si="15"/>
        <v>0</v>
      </c>
      <c r="L117" s="166">
        <f t="shared" si="16"/>
        <v>0</v>
      </c>
    </row>
    <row r="118" spans="1:12" ht="15.75" thickBot="1">
      <c r="D118" s="30" t="s">
        <v>202</v>
      </c>
      <c r="E118" s="31">
        <f>SUM(E87:E117)</f>
        <v>0</v>
      </c>
      <c r="F118" s="31">
        <f t="shared" ref="F118:L118" si="17">SUM(F87:F117)</f>
        <v>0</v>
      </c>
      <c r="G118" s="31">
        <f t="shared" si="17"/>
        <v>0</v>
      </c>
      <c r="H118" s="31">
        <f t="shared" si="17"/>
        <v>0</v>
      </c>
      <c r="I118" s="31">
        <f t="shared" si="17"/>
        <v>0</v>
      </c>
      <c r="J118" s="31">
        <f t="shared" si="17"/>
        <v>0</v>
      </c>
      <c r="K118" s="164">
        <f t="shared" si="17"/>
        <v>0</v>
      </c>
      <c r="L118" s="164">
        <f t="shared" si="17"/>
        <v>0</v>
      </c>
    </row>
    <row r="119" spans="1:12" ht="15.75" thickBot="1"/>
    <row r="120" spans="1:12" ht="15.75" thickBot="1">
      <c r="D120" s="120" t="s">
        <v>304</v>
      </c>
      <c r="E120" s="121">
        <f t="shared" ref="E120:L120" si="18">E118+E82+E46+E24</f>
        <v>58</v>
      </c>
      <c r="F120" s="121">
        <f t="shared" si="18"/>
        <v>0</v>
      </c>
      <c r="G120" s="121">
        <f t="shared" si="18"/>
        <v>266</v>
      </c>
      <c r="H120" s="121">
        <f t="shared" si="18"/>
        <v>0</v>
      </c>
      <c r="I120" s="121">
        <f t="shared" si="18"/>
        <v>0</v>
      </c>
      <c r="J120" s="121">
        <f t="shared" si="18"/>
        <v>0</v>
      </c>
      <c r="K120" s="122">
        <f t="shared" si="18"/>
        <v>353</v>
      </c>
      <c r="L120" s="123">
        <f t="shared" si="18"/>
        <v>80</v>
      </c>
    </row>
  </sheetData>
  <mergeCells count="13">
    <mergeCell ref="A1:L1"/>
    <mergeCell ref="A2:L2"/>
    <mergeCell ref="B3:C3"/>
    <mergeCell ref="D3:L3"/>
    <mergeCell ref="B27:C27"/>
    <mergeCell ref="D27:L27"/>
    <mergeCell ref="B85:C85"/>
    <mergeCell ref="D85:L85"/>
    <mergeCell ref="A26:L26"/>
    <mergeCell ref="A48:L48"/>
    <mergeCell ref="A84:L84"/>
    <mergeCell ref="B49:C49"/>
    <mergeCell ref="D49:L49"/>
  </mergeCells>
  <dataValidations disablePrompts="1" count="1">
    <dataValidation type="list" allowBlank="1" showInputMessage="1" showErrorMessage="1" sqref="J87:J117 F51:F81 H51:H81 J51:J81 F87:F117 H87:H117 J5:J23 H5:H23 F5:F23 F29:F45 H29:H45 J29:J45" xr:uid="{00000000-0002-0000-0600-000000000000}">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114" zoomScaleNormal="150" workbookViewId="0">
      <selection activeCell="B44" sqref="B44"/>
    </sheetView>
  </sheetViews>
  <sheetFormatPr baseColWidth="10" defaultColWidth="11.42578125" defaultRowHeight="1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c r="A1" s="428" t="s">
        <v>347</v>
      </c>
      <c r="B1" s="429"/>
      <c r="C1" s="429"/>
      <c r="D1" s="429"/>
      <c r="E1" s="429"/>
      <c r="F1" s="429"/>
      <c r="G1" s="429"/>
      <c r="H1" s="429"/>
      <c r="I1" s="429"/>
      <c r="J1" s="429"/>
      <c r="K1" s="430"/>
      <c r="M1" s="385" t="s">
        <v>345</v>
      </c>
      <c r="N1" s="386"/>
      <c r="O1" s="386"/>
      <c r="P1" s="387"/>
    </row>
    <row r="2" spans="1:16" ht="16.5" thickBot="1">
      <c r="A2" s="437" t="s">
        <v>69</v>
      </c>
      <c r="B2" s="438"/>
      <c r="C2" s="439"/>
      <c r="D2" s="440"/>
      <c r="E2" s="440"/>
      <c r="F2" s="440"/>
      <c r="G2" s="440"/>
      <c r="H2" s="440"/>
      <c r="I2" s="440"/>
      <c r="J2" s="440"/>
      <c r="K2" s="441"/>
    </row>
    <row r="3" spans="1:16" ht="15.75" customHeight="1" thickTop="1">
      <c r="A3" s="213" t="s">
        <v>67</v>
      </c>
      <c r="B3" s="214">
        <v>57</v>
      </c>
      <c r="C3" s="431" t="s">
        <v>342</v>
      </c>
      <c r="D3" s="431"/>
      <c r="E3" s="431"/>
      <c r="F3" s="431"/>
      <c r="G3" s="431"/>
      <c r="H3" s="431"/>
      <c r="I3" s="431"/>
      <c r="J3" s="431"/>
      <c r="K3" s="432"/>
      <c r="L3" s="153"/>
      <c r="M3" s="458" t="s">
        <v>326</v>
      </c>
      <c r="N3" s="458"/>
      <c r="O3" s="458"/>
      <c r="P3" s="459"/>
    </row>
    <row r="4" spans="1:16" ht="15.75">
      <c r="A4" s="9" t="s">
        <v>317</v>
      </c>
      <c r="B4" s="73">
        <v>350</v>
      </c>
      <c r="C4" s="433" t="s">
        <v>315</v>
      </c>
      <c r="D4" s="433"/>
      <c r="E4" s="433"/>
      <c r="F4" s="433"/>
      <c r="G4" s="434">
        <f>H24+(H15/15)+(H29/15)</f>
        <v>1177.8339267015706</v>
      </c>
      <c r="H4" s="435"/>
      <c r="I4" s="435"/>
      <c r="J4" s="435"/>
      <c r="K4" s="436"/>
      <c r="L4" s="153"/>
      <c r="M4" s="460"/>
      <c r="N4" s="460"/>
      <c r="O4" s="460"/>
      <c r="P4" s="461"/>
    </row>
    <row r="5" spans="1:16" ht="15.75" customHeight="1">
      <c r="A5" s="9" t="s">
        <v>71</v>
      </c>
      <c r="B5" s="73"/>
      <c r="C5" s="393" t="s">
        <v>68</v>
      </c>
      <c r="D5" s="393"/>
      <c r="E5" s="393"/>
      <c r="F5" s="393"/>
      <c r="G5" s="394"/>
      <c r="H5" s="394"/>
      <c r="I5" s="394"/>
      <c r="J5" s="394"/>
      <c r="K5" s="395"/>
      <c r="L5" s="153"/>
      <c r="M5" s="460"/>
      <c r="N5" s="460"/>
      <c r="O5" s="460"/>
      <c r="P5" s="461"/>
    </row>
    <row r="6" spans="1:16" ht="15.75">
      <c r="A6" s="9" t="s">
        <v>72</v>
      </c>
      <c r="B6" s="73"/>
      <c r="C6" s="393" t="s">
        <v>68</v>
      </c>
      <c r="D6" s="393"/>
      <c r="E6" s="393"/>
      <c r="F6" s="393"/>
      <c r="G6" s="394"/>
      <c r="H6" s="394"/>
      <c r="I6" s="394"/>
      <c r="J6" s="394"/>
      <c r="K6" s="395"/>
      <c r="L6" s="154"/>
      <c r="M6" s="460"/>
      <c r="N6" s="460"/>
      <c r="O6" s="460"/>
      <c r="P6" s="461"/>
    </row>
    <row r="7" spans="1:16" ht="16.5" customHeight="1" thickBot="1">
      <c r="A7" s="117" t="s">
        <v>73</v>
      </c>
      <c r="B7" s="118"/>
      <c r="C7" s="427" t="s">
        <v>68</v>
      </c>
      <c r="D7" s="427"/>
      <c r="E7" s="427"/>
      <c r="F7" s="427"/>
      <c r="G7" s="442"/>
      <c r="H7" s="442"/>
      <c r="I7" s="442"/>
      <c r="J7" s="442"/>
      <c r="K7" s="443"/>
      <c r="L7" s="154"/>
      <c r="M7" s="460"/>
      <c r="N7" s="460"/>
      <c r="O7" s="460"/>
      <c r="P7" s="461"/>
    </row>
    <row r="8" spans="1:16" ht="15" customHeight="1">
      <c r="A8" s="473" t="s">
        <v>83</v>
      </c>
      <c r="B8" s="474"/>
      <c r="C8" s="475"/>
      <c r="D8" s="476"/>
      <c r="E8" s="476"/>
      <c r="F8" s="476"/>
      <c r="G8" s="476"/>
      <c r="H8" s="476"/>
      <c r="I8" s="476"/>
      <c r="J8" s="476"/>
      <c r="K8" s="477"/>
      <c r="L8" s="155"/>
      <c r="M8" s="462" t="s">
        <v>344</v>
      </c>
      <c r="N8" s="460"/>
      <c r="O8" s="460"/>
      <c r="P8" s="461"/>
    </row>
    <row r="9" spans="1:16" ht="15.75">
      <c r="A9" s="9" t="s">
        <v>318</v>
      </c>
      <c r="B9" s="32">
        <v>15</v>
      </c>
      <c r="C9" s="444" t="s">
        <v>343</v>
      </c>
      <c r="D9" s="445"/>
      <c r="E9" s="445"/>
      <c r="F9" s="445"/>
      <c r="G9" s="445"/>
      <c r="H9" s="445"/>
      <c r="I9" s="445"/>
      <c r="J9" s="445"/>
      <c r="K9" s="446"/>
      <c r="L9" s="155"/>
      <c r="M9" s="462"/>
      <c r="N9" s="460"/>
      <c r="O9" s="460"/>
      <c r="P9" s="461"/>
    </row>
    <row r="10" spans="1:16" ht="15.75">
      <c r="A10" s="9" t="s">
        <v>74</v>
      </c>
      <c r="B10" s="32"/>
      <c r="C10" s="447"/>
      <c r="D10" s="251"/>
      <c r="E10" s="251"/>
      <c r="F10" s="251"/>
      <c r="G10" s="251"/>
      <c r="H10" s="251"/>
      <c r="I10" s="251"/>
      <c r="J10" s="251"/>
      <c r="K10" s="448"/>
      <c r="L10" s="155"/>
      <c r="M10" s="462"/>
      <c r="N10" s="460"/>
      <c r="O10" s="460"/>
      <c r="P10" s="461"/>
    </row>
    <row r="11" spans="1:16" ht="15.75">
      <c r="A11" s="9" t="s">
        <v>75</v>
      </c>
      <c r="B11" s="32"/>
      <c r="C11" s="447"/>
      <c r="D11" s="251"/>
      <c r="E11" s="251"/>
      <c r="F11" s="251"/>
      <c r="G11" s="251"/>
      <c r="H11" s="251"/>
      <c r="I11" s="251"/>
      <c r="J11" s="251"/>
      <c r="K11" s="448"/>
      <c r="L11" s="155"/>
      <c r="M11" s="462"/>
      <c r="N11" s="460"/>
      <c r="O11" s="460"/>
      <c r="P11" s="461"/>
    </row>
    <row r="12" spans="1:16" ht="16.5" thickBot="1">
      <c r="A12" s="117" t="s">
        <v>76</v>
      </c>
      <c r="B12" s="209"/>
      <c r="C12" s="449"/>
      <c r="D12" s="450"/>
      <c r="E12" s="450"/>
      <c r="F12" s="450"/>
      <c r="G12" s="450"/>
      <c r="H12" s="450"/>
      <c r="I12" s="450"/>
      <c r="J12" s="450"/>
      <c r="K12" s="451"/>
      <c r="L12" s="155"/>
      <c r="M12" s="462"/>
      <c r="N12" s="460"/>
      <c r="O12" s="460"/>
      <c r="P12" s="461"/>
    </row>
    <row r="13" spans="1:16" ht="17.100000000000001" customHeight="1" thickBot="1">
      <c r="A13" s="466" t="s">
        <v>70</v>
      </c>
      <c r="B13" s="467"/>
      <c r="C13" s="467"/>
      <c r="D13" s="467"/>
      <c r="E13" s="467"/>
      <c r="F13" s="467"/>
      <c r="G13" s="467"/>
      <c r="H13" s="467"/>
      <c r="I13" s="467"/>
      <c r="J13" s="467"/>
      <c r="K13" s="468"/>
      <c r="L13" s="154"/>
      <c r="M13" s="463"/>
      <c r="N13" s="464"/>
      <c r="O13" s="464"/>
      <c r="P13" s="465"/>
    </row>
    <row r="14" spans="1:16" ht="49.35" customHeight="1" thickBot="1">
      <c r="A14" s="405"/>
      <c r="B14" s="469"/>
      <c r="C14" s="103" t="s">
        <v>305</v>
      </c>
      <c r="D14" s="74" t="s">
        <v>278</v>
      </c>
      <c r="E14" s="103" t="s">
        <v>306</v>
      </c>
      <c r="F14" s="103" t="s">
        <v>307</v>
      </c>
      <c r="G14" s="107" t="s">
        <v>303</v>
      </c>
      <c r="H14" s="103" t="s">
        <v>279</v>
      </c>
      <c r="I14" s="151"/>
      <c r="J14" s="119"/>
      <c r="K14" s="119"/>
      <c r="L14" s="119"/>
      <c r="M14" s="104"/>
      <c r="N14" s="104"/>
      <c r="O14" s="104"/>
      <c r="P14" s="104"/>
    </row>
    <row r="15" spans="1:16" ht="14.45" customHeight="1" thickTop="1">
      <c r="A15" s="470" t="s">
        <v>280</v>
      </c>
      <c r="B15" s="124" t="s">
        <v>312</v>
      </c>
      <c r="C15" s="75">
        <f>SUM(C16:C21)</f>
        <v>87</v>
      </c>
      <c r="D15" s="76">
        <f>SUM(D16:D21)</f>
        <v>266</v>
      </c>
      <c r="E15" s="76">
        <f>SUM(E16:E21)</f>
        <v>0</v>
      </c>
      <c r="F15" s="76">
        <f>SUM(F16:F21)</f>
        <v>353</v>
      </c>
      <c r="G15" s="76">
        <f>SUM(G16:G21)</f>
        <v>80</v>
      </c>
      <c r="H15" s="77">
        <f>G15*51.39</f>
        <v>4111.2</v>
      </c>
      <c r="I15" s="156"/>
      <c r="J15" s="452" t="s">
        <v>325</v>
      </c>
      <c r="K15" s="452"/>
      <c r="L15" s="453"/>
    </row>
    <row r="16" spans="1:16">
      <c r="A16" s="471"/>
      <c r="B16" s="125" t="s">
        <v>203</v>
      </c>
      <c r="C16" s="216">
        <f>'6. MAQUETTE'!E24*1.5</f>
        <v>36</v>
      </c>
      <c r="D16" s="216">
        <f>'6. MAQUETTE'!G24</f>
        <v>138</v>
      </c>
      <c r="E16" s="216">
        <f>'6. MAQUETTE'!I5*2/3</f>
        <v>0</v>
      </c>
      <c r="F16" s="216">
        <f t="shared" ref="F16:F19" si="0">C16+D16+E16</f>
        <v>174</v>
      </c>
      <c r="G16" s="217">
        <f>'6. MAQUETTE'!L24</f>
        <v>40</v>
      </c>
      <c r="H16" s="218">
        <f>G16*51.39</f>
        <v>2055.6</v>
      </c>
      <c r="I16" s="156"/>
      <c r="J16" s="454"/>
      <c r="K16" s="454"/>
      <c r="L16" s="455"/>
    </row>
    <row r="17" spans="1:13">
      <c r="A17" s="471"/>
      <c r="B17" s="125" t="s">
        <v>204</v>
      </c>
      <c r="C17" s="216">
        <f>'6. MAQUETTE'!E46*1.5</f>
        <v>51</v>
      </c>
      <c r="D17" s="216">
        <f>'6. MAQUETTE'!G46</f>
        <v>128</v>
      </c>
      <c r="E17" s="216">
        <f>'6. MAQUETTE'!I46*2/3</f>
        <v>0</v>
      </c>
      <c r="F17" s="216">
        <f t="shared" si="0"/>
        <v>179</v>
      </c>
      <c r="G17" s="217">
        <f>'6. MAQUETTE'!L46</f>
        <v>40</v>
      </c>
      <c r="H17" s="218">
        <f t="shared" ref="H17:H21" si="1">G17*51.39</f>
        <v>2055.6</v>
      </c>
      <c r="I17" s="156"/>
      <c r="J17" s="454"/>
      <c r="K17" s="454"/>
      <c r="L17" s="455"/>
    </row>
    <row r="18" spans="1:13" ht="15.75" thickBot="1">
      <c r="A18" s="471"/>
      <c r="B18" s="125" t="s">
        <v>205</v>
      </c>
      <c r="C18" s="216">
        <f>'6. MAQUETTE'!E82*1.5</f>
        <v>0</v>
      </c>
      <c r="D18" s="216">
        <f>'6. MAQUETTE'!G82</f>
        <v>0</v>
      </c>
      <c r="E18" s="216">
        <f>'6. MAQUETTE'!I82*2/3</f>
        <v>0</v>
      </c>
      <c r="F18" s="216">
        <f t="shared" si="0"/>
        <v>0</v>
      </c>
      <c r="G18" s="217">
        <f>'6. MAQUETTE'!L82</f>
        <v>0</v>
      </c>
      <c r="H18" s="218">
        <f t="shared" si="1"/>
        <v>0</v>
      </c>
      <c r="I18" s="156"/>
      <c r="J18" s="456"/>
      <c r="K18" s="456"/>
      <c r="L18" s="457"/>
      <c r="M18" s="152"/>
    </row>
    <row r="19" spans="1:13" ht="15.75" thickTop="1">
      <c r="A19" s="471"/>
      <c r="B19" s="125" t="s">
        <v>206</v>
      </c>
      <c r="C19" s="216">
        <f>'6. MAQUETTE'!E118*1.5</f>
        <v>0</v>
      </c>
      <c r="D19" s="216">
        <f>'6. MAQUETTE'!G118</f>
        <v>0</v>
      </c>
      <c r="E19" s="216">
        <f>'6. MAQUETTE'!I118*2/3</f>
        <v>0</v>
      </c>
      <c r="F19" s="216">
        <f t="shared" si="0"/>
        <v>0</v>
      </c>
      <c r="G19" s="217">
        <f>'6. MAQUETTE'!L118</f>
        <v>0</v>
      </c>
      <c r="H19" s="218">
        <f t="shared" si="1"/>
        <v>0</v>
      </c>
      <c r="I19" s="108"/>
      <c r="J19" s="108"/>
      <c r="K19" s="108"/>
      <c r="L19" s="108"/>
    </row>
    <row r="20" spans="1:13">
      <c r="A20" s="471"/>
      <c r="B20" s="125" t="s">
        <v>281</v>
      </c>
      <c r="C20" s="79"/>
      <c r="D20" s="79"/>
      <c r="E20" s="79"/>
      <c r="F20" s="79"/>
      <c r="G20" s="105"/>
      <c r="H20" s="78">
        <f t="shared" si="1"/>
        <v>0</v>
      </c>
      <c r="I20" s="108"/>
      <c r="J20" s="108"/>
      <c r="K20" s="108"/>
      <c r="L20" s="108"/>
    </row>
    <row r="21" spans="1:13" ht="15.75" thickBot="1">
      <c r="A21" s="472"/>
      <c r="B21" s="126" t="s">
        <v>282</v>
      </c>
      <c r="C21" s="80"/>
      <c r="D21" s="80"/>
      <c r="E21" s="80"/>
      <c r="F21" s="80"/>
      <c r="G21" s="106"/>
      <c r="H21" s="81">
        <f t="shared" si="1"/>
        <v>0</v>
      </c>
      <c r="I21" s="108"/>
      <c r="J21" s="108"/>
      <c r="K21" s="108"/>
      <c r="L21" s="108"/>
    </row>
    <row r="22" spans="1:13" ht="15" customHeight="1">
      <c r="A22" s="407" t="s">
        <v>316</v>
      </c>
      <c r="B22" s="127" t="s">
        <v>283</v>
      </c>
      <c r="C22" s="130"/>
      <c r="D22" s="130"/>
      <c r="E22" s="130"/>
      <c r="F22" s="82">
        <v>573</v>
      </c>
      <c r="G22" s="130"/>
      <c r="H22" s="130"/>
      <c r="I22" s="108"/>
      <c r="J22" s="108"/>
      <c r="K22" s="108"/>
      <c r="L22" s="108"/>
    </row>
    <row r="23" spans="1:13" ht="15.75" thickBot="1">
      <c r="A23" s="407"/>
      <c r="B23" s="128" t="s">
        <v>284</v>
      </c>
      <c r="C23" s="130"/>
      <c r="D23" s="130"/>
      <c r="E23" s="130"/>
      <c r="F23" s="83">
        <v>1467</v>
      </c>
      <c r="G23" s="130"/>
      <c r="H23" s="130"/>
      <c r="I23" s="108"/>
      <c r="J23" s="157"/>
      <c r="K23" s="157"/>
      <c r="L23" s="157"/>
      <c r="M23" s="158"/>
    </row>
    <row r="24" spans="1:13" ht="43.35" customHeight="1" thickTop="1" thickBot="1">
      <c r="A24" s="408"/>
      <c r="B24" s="129" t="s">
        <v>285</v>
      </c>
      <c r="C24" s="130"/>
      <c r="D24" s="130"/>
      <c r="E24" s="130"/>
      <c r="F24" s="130"/>
      <c r="G24" s="130"/>
      <c r="H24" s="219">
        <f>IF(F15&gt;F22,F23,(F15/F22)*F23)</f>
        <v>903.75392670157066</v>
      </c>
      <c r="J24" s="424" t="s">
        <v>319</v>
      </c>
      <c r="K24" s="425"/>
      <c r="L24" s="425"/>
      <c r="M24" s="426"/>
    </row>
    <row r="25" spans="1:13" ht="15" customHeight="1">
      <c r="A25" s="406" t="s">
        <v>78</v>
      </c>
      <c r="B25" s="109" t="s">
        <v>79</v>
      </c>
      <c r="C25" s="115"/>
      <c r="D25" s="115"/>
      <c r="E25" s="115"/>
      <c r="F25" s="115"/>
      <c r="G25" s="115"/>
      <c r="H25" s="220"/>
      <c r="I25" s="116"/>
      <c r="J25" s="116"/>
      <c r="K25" s="116"/>
      <c r="L25" s="116"/>
    </row>
    <row r="26" spans="1:13" ht="15" customHeight="1">
      <c r="A26" s="407"/>
      <c r="B26" s="109" t="s">
        <v>80</v>
      </c>
      <c r="C26" s="115"/>
      <c r="D26" s="115"/>
      <c r="E26" s="115"/>
      <c r="F26" s="115"/>
      <c r="G26" s="115"/>
      <c r="H26" s="220"/>
      <c r="I26" s="116"/>
      <c r="J26" s="116"/>
      <c r="K26" s="116"/>
      <c r="L26" s="116"/>
    </row>
    <row r="27" spans="1:13" ht="15" customHeight="1">
      <c r="A27" s="407"/>
      <c r="B27" s="110" t="s">
        <v>81</v>
      </c>
      <c r="C27" s="115"/>
      <c r="D27" s="115"/>
      <c r="E27" s="115"/>
      <c r="F27" s="115"/>
      <c r="G27" s="115"/>
      <c r="H27" s="220"/>
      <c r="I27" s="116"/>
      <c r="J27" s="116"/>
      <c r="K27" s="116"/>
      <c r="L27" s="116"/>
    </row>
    <row r="28" spans="1:13" ht="15" customHeight="1">
      <c r="A28" s="407"/>
      <c r="B28" s="110" t="s">
        <v>82</v>
      </c>
      <c r="C28" s="115"/>
      <c r="D28" s="115"/>
      <c r="E28" s="115"/>
      <c r="F28" s="115"/>
      <c r="G28" s="115"/>
      <c r="H28" s="220"/>
      <c r="I28" s="116"/>
      <c r="J28" s="116"/>
      <c r="K28" s="116"/>
      <c r="L28" s="116"/>
    </row>
    <row r="29" spans="1:13" ht="15.75" thickBot="1">
      <c r="A29" s="408"/>
      <c r="B29" s="111" t="s">
        <v>314</v>
      </c>
      <c r="C29" s="112"/>
      <c r="D29" s="113"/>
      <c r="E29" s="113"/>
      <c r="F29" s="113"/>
      <c r="G29" s="113"/>
      <c r="H29" s="114">
        <f>SUM(H25:H28)</f>
        <v>0</v>
      </c>
    </row>
    <row r="30" spans="1:13" ht="15.75" thickBot="1"/>
    <row r="31" spans="1:13" ht="32.1" customHeight="1" thickTop="1" thickBot="1">
      <c r="A31" s="409" t="s">
        <v>286</v>
      </c>
      <c r="B31" s="410"/>
      <c r="C31" s="411">
        <f>(H15+H29)/(B4-H24)</f>
        <v>-7.4242362929836334</v>
      </c>
      <c r="D31" s="412"/>
      <c r="E31" s="412"/>
      <c r="F31" s="413"/>
      <c r="G31" s="84"/>
      <c r="J31" s="424" t="s">
        <v>327</v>
      </c>
      <c r="K31" s="425"/>
      <c r="L31" s="425"/>
      <c r="M31" s="426"/>
    </row>
    <row r="32" spans="1:13" ht="32.1" customHeight="1" thickTop="1" thickBot="1">
      <c r="A32" s="414" t="s">
        <v>287</v>
      </c>
      <c r="B32" s="415"/>
      <c r="C32" s="416" t="str">
        <f>IF(C31/15&lt;0,"--",IF(C31/15&lt;=1,1,C31/15))</f>
        <v>--</v>
      </c>
      <c r="D32" s="417"/>
      <c r="E32" s="417"/>
      <c r="F32" s="418"/>
      <c r="G32" s="84"/>
    </row>
    <row r="33" spans="1:13" ht="15" customHeight="1" thickBot="1">
      <c r="A33" s="85"/>
      <c r="B33" s="85"/>
      <c r="C33" s="86"/>
      <c r="D33" s="86"/>
      <c r="E33" s="86"/>
      <c r="F33" s="86"/>
      <c r="G33" s="84"/>
    </row>
    <row r="34" spans="1:13" ht="16.350000000000001" customHeight="1" thickTop="1" thickBot="1">
      <c r="C34" s="419" t="s">
        <v>324</v>
      </c>
      <c r="E34" s="86"/>
      <c r="F34" s="421" t="s">
        <v>323</v>
      </c>
      <c r="G34" s="422"/>
      <c r="H34" s="423"/>
      <c r="K34" s="388" t="s">
        <v>346</v>
      </c>
      <c r="L34" s="389"/>
      <c r="M34" s="390"/>
    </row>
    <row r="35" spans="1:13" ht="46.35" customHeight="1" thickBot="1">
      <c r="C35" s="420"/>
      <c r="E35" s="86"/>
      <c r="F35" s="87" t="s">
        <v>288</v>
      </c>
      <c r="G35" s="88" t="s">
        <v>289</v>
      </c>
      <c r="H35" s="89" t="s">
        <v>290</v>
      </c>
    </row>
    <row r="36" spans="1:13" ht="15.75">
      <c r="A36" s="398" t="s">
        <v>77</v>
      </c>
      <c r="B36" s="146" t="s">
        <v>291</v>
      </c>
      <c r="C36" s="147">
        <f>H15*F43</f>
        <v>4111.2</v>
      </c>
      <c r="D36" s="92"/>
      <c r="E36" s="93" t="s">
        <v>311</v>
      </c>
      <c r="F36" s="215">
        <f>B9</f>
        <v>15</v>
      </c>
      <c r="G36" s="94">
        <f>B4</f>
        <v>350</v>
      </c>
      <c r="H36" s="95">
        <f>F36*G36</f>
        <v>5250</v>
      </c>
    </row>
    <row r="37" spans="1:13" ht="15.75">
      <c r="A37" s="399"/>
      <c r="B37" s="90" t="s">
        <v>292</v>
      </c>
      <c r="C37" s="91">
        <f>F40*H24</f>
        <v>13556.30890052356</v>
      </c>
      <c r="D37" s="84"/>
      <c r="E37" s="96" t="s">
        <v>308</v>
      </c>
      <c r="F37" s="215">
        <f>B10</f>
        <v>0</v>
      </c>
      <c r="G37" s="97">
        <f>B5</f>
        <v>0</v>
      </c>
      <c r="H37" s="10">
        <f t="shared" ref="H37:H39" si="2">F37*G37</f>
        <v>0</v>
      </c>
    </row>
    <row r="38" spans="1:13" ht="16.5" thickBot="1">
      <c r="A38" s="399"/>
      <c r="B38" s="135" t="s">
        <v>313</v>
      </c>
      <c r="C38" s="136">
        <f>H29</f>
        <v>0</v>
      </c>
      <c r="D38" s="84"/>
      <c r="E38" s="96" t="s">
        <v>309</v>
      </c>
      <c r="F38" s="215">
        <f>B11</f>
        <v>0</v>
      </c>
      <c r="G38" s="97">
        <f t="shared" ref="G38:G39" si="3">B6</f>
        <v>0</v>
      </c>
      <c r="H38" s="10">
        <f t="shared" si="2"/>
        <v>0</v>
      </c>
    </row>
    <row r="39" spans="1:13" ht="16.5" thickBot="1">
      <c r="A39" s="400"/>
      <c r="B39" s="149" t="s">
        <v>293</v>
      </c>
      <c r="C39" s="150">
        <f>C36+C37+C38</f>
        <v>17667.50890052356</v>
      </c>
      <c r="D39" s="84"/>
      <c r="E39" s="96" t="s">
        <v>310</v>
      </c>
      <c r="F39" s="215">
        <f>B12</f>
        <v>0</v>
      </c>
      <c r="G39" s="97">
        <f t="shared" si="3"/>
        <v>0</v>
      </c>
      <c r="H39" s="10">
        <f t="shared" si="2"/>
        <v>0</v>
      </c>
    </row>
    <row r="40" spans="1:13" ht="16.5" thickBot="1">
      <c r="A40" s="401"/>
      <c r="B40" s="137" t="s">
        <v>294</v>
      </c>
      <c r="C40" s="138">
        <f>IFERROR(C39/F40,"0 €")</f>
        <v>1177.8339267015706</v>
      </c>
      <c r="D40" s="84"/>
      <c r="E40" s="98" t="s">
        <v>210</v>
      </c>
      <c r="F40" s="99">
        <f>SUM(F36:F39)</f>
        <v>15</v>
      </c>
      <c r="G40" s="100"/>
      <c r="H40" s="101">
        <f>SUM(H36:H39)</f>
        <v>5250</v>
      </c>
    </row>
    <row r="41" spans="1:13" ht="16.5" thickBot="1">
      <c r="A41" s="396" t="s">
        <v>290</v>
      </c>
      <c r="B41" s="139" t="s">
        <v>295</v>
      </c>
      <c r="C41" s="140">
        <f>H36+H37+H38+H39</f>
        <v>5250</v>
      </c>
      <c r="D41" s="84"/>
      <c r="E41" s="404" t="s">
        <v>296</v>
      </c>
      <c r="F41" s="405"/>
      <c r="G41" s="405"/>
      <c r="H41" s="102">
        <f>IFERROR(H40/F40,0)</f>
        <v>350</v>
      </c>
    </row>
    <row r="42" spans="1:13" ht="16.5" thickBot="1">
      <c r="A42" s="397"/>
      <c r="B42" s="141" t="s">
        <v>296</v>
      </c>
      <c r="C42" s="142">
        <f>IFERROR(C41/F40,"0 €")</f>
        <v>350</v>
      </c>
      <c r="D42" s="84"/>
    </row>
    <row r="43" spans="1:13" ht="16.5" thickBot="1">
      <c r="A43" s="402" t="s">
        <v>297</v>
      </c>
      <c r="B43" s="144" t="s">
        <v>298</v>
      </c>
      <c r="C43" s="145">
        <f>C41-C39</f>
        <v>-12417.50890052356</v>
      </c>
      <c r="E43" s="120" t="s">
        <v>321</v>
      </c>
      <c r="F43" s="132">
        <f>IF(F40/15&lt;=0,"0",IF(F40/15&lt;=1,1,IF(F40/15&lt;=2,2,IF(F40/15&lt;=3,3,IF(F40/15&lt;=4,4,IF(F40/15&lt;=5,5,IF(F40/15&lt;=6,6,IF(F40/15&lt;=7,7,IF(F40/15&lt;=8,8,F40/15)))))))))</f>
        <v>1</v>
      </c>
    </row>
    <row r="44" spans="1:13" ht="16.5" thickBot="1">
      <c r="A44" s="403"/>
      <c r="B44" s="148" t="s">
        <v>299</v>
      </c>
      <c r="C44" s="143">
        <f>C42-C40</f>
        <v>-827.83392670157059</v>
      </c>
      <c r="E44" s="133" t="s">
        <v>322</v>
      </c>
    </row>
    <row r="45" spans="1:13">
      <c r="A45" s="71"/>
      <c r="E45" s="134" t="s">
        <v>320</v>
      </c>
    </row>
    <row r="46" spans="1:13">
      <c r="B46" s="131"/>
      <c r="C46" s="131" t="str">
        <f>IF(C43=0,"autofinancé",IF(C43&lt;0,"déficitaire","excédentaire"))</f>
        <v>déficitaire</v>
      </c>
      <c r="E46" s="84"/>
    </row>
    <row r="47" spans="1:13">
      <c r="E47" s="84"/>
    </row>
    <row r="49" spans="1:3">
      <c r="A49" s="210" t="s">
        <v>339</v>
      </c>
      <c r="B49" s="211"/>
      <c r="C49" s="212">
        <f>'2.DESCRIPTION FORMATION'!C70</f>
        <v>0</v>
      </c>
    </row>
    <row r="51" spans="1:3" ht="15.75" thickBot="1"/>
    <row r="52" spans="1:3" ht="57.75" customHeight="1" thickBot="1">
      <c r="A52" s="391" t="s">
        <v>225</v>
      </c>
      <c r="B52" s="392"/>
      <c r="C52" s="47"/>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cols>
    <col min="1" max="1" width="62.7109375" customWidth="1"/>
    <col min="2" max="2" width="20.42578125" customWidth="1"/>
    <col min="3" max="3" width="16.85546875" customWidth="1"/>
    <col min="6" max="6" width="13" customWidth="1"/>
  </cols>
  <sheetData>
    <row r="1" spans="1:11" ht="18.75">
      <c r="A1" s="480" t="s">
        <v>348</v>
      </c>
      <c r="B1" s="480"/>
      <c r="C1" s="480"/>
      <c r="D1" s="480"/>
      <c r="E1" s="480"/>
      <c r="F1" s="480"/>
      <c r="G1" s="480"/>
      <c r="H1" s="480"/>
      <c r="I1" s="480"/>
      <c r="J1" s="480"/>
      <c r="K1" s="480"/>
    </row>
    <row r="2" spans="1:11" ht="30" customHeight="1">
      <c r="A2" s="478" t="s">
        <v>227</v>
      </c>
      <c r="B2" s="478"/>
      <c r="C2" s="478"/>
      <c r="D2" s="478"/>
      <c r="E2" s="478"/>
      <c r="F2" s="478"/>
      <c r="G2" s="478"/>
      <c r="H2" s="478"/>
      <c r="I2" s="478"/>
      <c r="J2" s="478"/>
      <c r="K2" s="478"/>
    </row>
    <row r="3" spans="1:11" ht="15.75">
      <c r="A3" s="67" t="s">
        <v>176</v>
      </c>
      <c r="B3" s="13"/>
      <c r="C3" s="481" t="s">
        <v>168</v>
      </c>
      <c r="D3" s="481"/>
      <c r="E3" s="481" t="s">
        <v>177</v>
      </c>
      <c r="F3" s="481"/>
      <c r="G3" s="481"/>
      <c r="H3" s="481"/>
      <c r="I3" s="481"/>
      <c r="J3" s="481"/>
      <c r="K3" s="481"/>
    </row>
    <row r="4" spans="1:11" ht="15.75">
      <c r="A4" s="67" t="s">
        <v>178</v>
      </c>
      <c r="B4" s="13"/>
      <c r="C4" s="481" t="s">
        <v>168</v>
      </c>
      <c r="D4" s="481"/>
      <c r="E4" s="481" t="s">
        <v>177</v>
      </c>
      <c r="F4" s="481"/>
      <c r="G4" s="481"/>
      <c r="H4" s="481"/>
      <c r="I4" s="481"/>
      <c r="J4" s="481"/>
      <c r="K4" s="481"/>
    </row>
    <row r="5" spans="1:11" ht="27.75" customHeight="1">
      <c r="A5" s="67" t="s">
        <v>247</v>
      </c>
      <c r="B5" s="22"/>
      <c r="C5" s="481" t="s">
        <v>168</v>
      </c>
      <c r="D5" s="481"/>
      <c r="E5" s="483" t="s">
        <v>243</v>
      </c>
      <c r="F5" s="484"/>
      <c r="G5" s="484"/>
      <c r="H5" s="484"/>
      <c r="I5" s="484"/>
      <c r="J5" s="484"/>
      <c r="K5" s="485"/>
    </row>
    <row r="6" spans="1:11" ht="39.75" customHeight="1">
      <c r="A6" s="68" t="s">
        <v>226</v>
      </c>
      <c r="B6" s="48"/>
      <c r="C6" s="482" t="s">
        <v>168</v>
      </c>
      <c r="D6" s="482"/>
      <c r="E6" s="483" t="s">
        <v>243</v>
      </c>
      <c r="F6" s="484"/>
      <c r="G6" s="484"/>
      <c r="H6" s="484"/>
      <c r="I6" s="484"/>
      <c r="J6" s="484"/>
      <c r="K6" s="485"/>
    </row>
    <row r="7" spans="1:11" ht="15.75">
      <c r="A7" s="479" t="s">
        <v>180</v>
      </c>
      <c r="B7" s="479"/>
      <c r="C7" s="479"/>
      <c r="D7" s="479"/>
      <c r="E7" s="479"/>
      <c r="F7" s="479"/>
      <c r="G7" s="479"/>
      <c r="H7" s="479"/>
      <c r="I7" s="479"/>
      <c r="J7" s="479"/>
      <c r="K7" s="479"/>
    </row>
    <row r="8" spans="1:11" ht="30.75" customHeight="1">
      <c r="A8" s="67" t="s">
        <v>9</v>
      </c>
      <c r="B8" s="22"/>
      <c r="C8" s="482" t="s">
        <v>168</v>
      </c>
      <c r="D8" s="482"/>
      <c r="E8" s="483" t="s">
        <v>243</v>
      </c>
      <c r="F8" s="484"/>
      <c r="G8" s="484"/>
      <c r="H8" s="484"/>
      <c r="I8" s="484"/>
      <c r="J8" s="484"/>
      <c r="K8" s="485"/>
    </row>
    <row r="9" spans="1:11" ht="34.5" customHeight="1">
      <c r="A9" s="67" t="s">
        <v>242</v>
      </c>
      <c r="B9" s="22"/>
      <c r="C9" s="482" t="s">
        <v>168</v>
      </c>
      <c r="D9" s="482"/>
      <c r="E9" s="483" t="s">
        <v>243</v>
      </c>
      <c r="F9" s="484"/>
      <c r="G9" s="484"/>
      <c r="H9" s="484"/>
      <c r="I9" s="484"/>
      <c r="J9" s="484"/>
      <c r="K9" s="485"/>
    </row>
    <row r="10" spans="1:11" ht="17.25" customHeight="1">
      <c r="A10" s="2" t="s">
        <v>228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cols>
    <col min="1" max="1" width="58" customWidth="1"/>
    <col min="2" max="2" width="71.42578125" customWidth="1"/>
    <col min="3" max="3" width="37.42578125" customWidth="1"/>
  </cols>
  <sheetData>
    <row r="1" spans="1:3" ht="19.5" thickBot="1">
      <c r="A1" s="297" t="s">
        <v>340</v>
      </c>
      <c r="B1" s="298"/>
      <c r="C1" s="298"/>
    </row>
    <row r="2" spans="1:3" ht="15.75" thickBot="1">
      <c r="A2" s="315" t="s">
        <v>194</v>
      </c>
      <c r="B2" s="315"/>
      <c r="C2" s="315"/>
    </row>
    <row r="3" spans="1:3" ht="16.5" thickBot="1">
      <c r="A3" s="486" t="s">
        <v>211</v>
      </c>
      <c r="B3" s="487"/>
      <c r="C3" s="488"/>
    </row>
    <row r="4" spans="1:3" ht="15.75">
      <c r="A4" s="39"/>
      <c r="B4" s="39" t="s">
        <v>212</v>
      </c>
      <c r="C4" s="39" t="s">
        <v>213</v>
      </c>
    </row>
    <row r="5" spans="1:3">
      <c r="A5" s="40" t="s">
        <v>214</v>
      </c>
      <c r="B5" s="11"/>
      <c r="C5" s="12"/>
    </row>
    <row r="6" spans="1:3">
      <c r="A6" s="40" t="s">
        <v>215</v>
      </c>
      <c r="B6" s="41">
        <v>0</v>
      </c>
      <c r="C6" s="41">
        <v>0</v>
      </c>
    </row>
    <row r="7" spans="1:3">
      <c r="A7" s="42" t="s">
        <v>216</v>
      </c>
      <c r="B7" s="43"/>
      <c r="C7" s="12"/>
    </row>
    <row r="8" spans="1:3">
      <c r="A8" s="42" t="s">
        <v>217</v>
      </c>
      <c r="B8" s="43"/>
      <c r="C8" s="44"/>
    </row>
    <row r="9" spans="1:3">
      <c r="A9" s="40" t="s">
        <v>218</v>
      </c>
      <c r="B9" s="43"/>
      <c r="C9" s="44"/>
    </row>
    <row r="10" spans="1:3">
      <c r="A10" s="40" t="s">
        <v>219</v>
      </c>
      <c r="B10" s="43"/>
      <c r="C10" s="44"/>
    </row>
    <row r="11" spans="1:3">
      <c r="A11" s="42" t="s">
        <v>220</v>
      </c>
      <c r="B11" s="43"/>
      <c r="C11" s="44"/>
    </row>
    <row r="12" spans="1:3">
      <c r="A12" s="42" t="s">
        <v>264</v>
      </c>
      <c r="B12" s="43"/>
      <c r="C12" s="45"/>
    </row>
    <row r="13" spans="1:3">
      <c r="A13" s="40" t="s">
        <v>221</v>
      </c>
      <c r="B13" s="43"/>
      <c r="C13" s="45"/>
    </row>
    <row r="14" spans="1:3">
      <c r="A14" s="40" t="s">
        <v>222</v>
      </c>
      <c r="B14" s="43"/>
      <c r="C14" s="45"/>
    </row>
    <row r="15" spans="1:3">
      <c r="A15" s="42" t="s">
        <v>223</v>
      </c>
      <c r="B15" s="43"/>
      <c r="C15" s="45"/>
    </row>
    <row r="19" spans="1:2" ht="15.75" thickBot="1"/>
    <row r="20" spans="1:2" ht="65.25" customHeight="1" thickBot="1">
      <c r="A20" s="46" t="s">
        <v>224</v>
      </c>
      <c r="B20" s="47"/>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151</v>
      </c>
      <c r="D1" t="s">
        <v>152</v>
      </c>
      <c r="F1" t="s">
        <v>92</v>
      </c>
      <c r="G1" t="s">
        <v>93</v>
      </c>
      <c r="H1" t="s">
        <v>146</v>
      </c>
      <c r="I1" t="s">
        <v>153</v>
      </c>
      <c r="J1" t="s">
        <v>157</v>
      </c>
      <c r="K1" t="s">
        <v>164</v>
      </c>
      <c r="L1" t="s">
        <v>170</v>
      </c>
    </row>
    <row r="2" spans="1:12">
      <c r="A2" t="s">
        <v>1</v>
      </c>
      <c r="B2" t="s">
        <v>5</v>
      </c>
      <c r="C2" t="s">
        <v>32</v>
      </c>
      <c r="D2" t="s">
        <v>44</v>
      </c>
      <c r="E2" t="s">
        <v>60</v>
      </c>
      <c r="F2" t="s">
        <v>85</v>
      </c>
      <c r="G2" t="s">
        <v>124</v>
      </c>
      <c r="H2" t="s">
        <v>147</v>
      </c>
      <c r="I2" t="s">
        <v>154</v>
      </c>
      <c r="J2" t="s">
        <v>162</v>
      </c>
      <c r="K2" t="s">
        <v>165</v>
      </c>
      <c r="L2" t="s">
        <v>169</v>
      </c>
    </row>
    <row r="3" spans="1:12">
      <c r="A3" t="s">
        <v>2</v>
      </c>
      <c r="B3" t="s">
        <v>6</v>
      </c>
      <c r="C3" t="s">
        <v>33</v>
      </c>
      <c r="D3" t="s">
        <v>45</v>
      </c>
      <c r="E3" t="s">
        <v>61</v>
      </c>
      <c r="F3" t="s">
        <v>86</v>
      </c>
      <c r="G3" t="s">
        <v>125</v>
      </c>
      <c r="H3" t="s">
        <v>148</v>
      </c>
      <c r="I3" t="s">
        <v>155</v>
      </c>
      <c r="J3" t="s">
        <v>161</v>
      </c>
      <c r="K3" t="s">
        <v>166</v>
      </c>
      <c r="L3" t="s">
        <v>171</v>
      </c>
    </row>
    <row r="4" spans="1:12">
      <c r="A4" t="s">
        <v>3</v>
      </c>
      <c r="D4" t="s">
        <v>46</v>
      </c>
      <c r="E4" t="s">
        <v>62</v>
      </c>
      <c r="F4" t="s">
        <v>87</v>
      </c>
      <c r="G4" t="s">
        <v>126</v>
      </c>
      <c r="H4" t="s">
        <v>149</v>
      </c>
      <c r="I4" t="s">
        <v>156</v>
      </c>
      <c r="J4" t="s">
        <v>158</v>
      </c>
      <c r="K4" t="s">
        <v>167</v>
      </c>
    </row>
    <row r="5" spans="1:12">
      <c r="A5" t="s">
        <v>4</v>
      </c>
      <c r="B5" t="s">
        <v>7</v>
      </c>
      <c r="D5" t="s">
        <v>48</v>
      </c>
      <c r="E5" t="s">
        <v>63</v>
      </c>
      <c r="F5" t="s">
        <v>88</v>
      </c>
      <c r="G5" t="s">
        <v>129</v>
      </c>
      <c r="H5" t="s">
        <v>150</v>
      </c>
      <c r="J5" t="s">
        <v>159</v>
      </c>
    </row>
    <row r="6" spans="1:12">
      <c r="B6" t="s">
        <v>8</v>
      </c>
      <c r="D6" t="s">
        <v>52</v>
      </c>
      <c r="E6" t="s">
        <v>64</v>
      </c>
      <c r="F6" t="s">
        <v>89</v>
      </c>
      <c r="G6" t="s">
        <v>138</v>
      </c>
      <c r="J6" t="s">
        <v>160</v>
      </c>
    </row>
    <row r="7" spans="1:12">
      <c r="B7" t="s">
        <v>244</v>
      </c>
      <c r="D7" t="s">
        <v>53</v>
      </c>
      <c r="E7" t="s">
        <v>65</v>
      </c>
      <c r="F7" t="s">
        <v>90</v>
      </c>
      <c r="G7" t="s">
        <v>139</v>
      </c>
      <c r="J7" t="s">
        <v>163</v>
      </c>
    </row>
    <row r="8" spans="1:12">
      <c r="D8" t="s">
        <v>56</v>
      </c>
      <c r="E8" t="s">
        <v>66</v>
      </c>
      <c r="F8" t="s">
        <v>91</v>
      </c>
      <c r="G8" t="s">
        <v>143</v>
      </c>
    </row>
    <row r="9" spans="1:12">
      <c r="D9" t="s">
        <v>58</v>
      </c>
      <c r="G9" t="s">
        <v>144</v>
      </c>
    </row>
    <row r="10" spans="1:12">
      <c r="D10" t="s">
        <v>49</v>
      </c>
      <c r="G10" t="s">
        <v>142</v>
      </c>
    </row>
    <row r="11" spans="1:12">
      <c r="D11" t="s">
        <v>50</v>
      </c>
      <c r="G11" t="s">
        <v>130</v>
      </c>
    </row>
    <row r="12" spans="1:12">
      <c r="D12" t="s">
        <v>47</v>
      </c>
      <c r="G12" t="s">
        <v>131</v>
      </c>
    </row>
    <row r="13" spans="1:12">
      <c r="D13" t="s">
        <v>51</v>
      </c>
      <c r="G13" t="s">
        <v>132</v>
      </c>
    </row>
    <row r="14" spans="1:12">
      <c r="D14" t="s">
        <v>54</v>
      </c>
      <c r="G14" t="s">
        <v>133</v>
      </c>
    </row>
    <row r="15" spans="1:12">
      <c r="D15" t="s">
        <v>55</v>
      </c>
      <c r="G15" t="s">
        <v>134</v>
      </c>
    </row>
    <row r="16" spans="1:12">
      <c r="D16" t="s">
        <v>57</v>
      </c>
      <c r="G16" t="s">
        <v>135</v>
      </c>
    </row>
    <row r="17" spans="4:7">
      <c r="D17" t="s">
        <v>43</v>
      </c>
      <c r="G17" t="s">
        <v>101</v>
      </c>
    </row>
    <row r="18" spans="4:7">
      <c r="D18" t="s">
        <v>59</v>
      </c>
      <c r="G18" t="s">
        <v>102</v>
      </c>
    </row>
    <row r="19" spans="4:7">
      <c r="D19" t="s">
        <v>179</v>
      </c>
      <c r="G19" t="s">
        <v>103</v>
      </c>
    </row>
    <row r="20" spans="4:7">
      <c r="G20" t="s">
        <v>104</v>
      </c>
    </row>
    <row r="21" spans="4:7">
      <c r="G21" t="s">
        <v>105</v>
      </c>
    </row>
    <row r="22" spans="4:7">
      <c r="G22" t="s">
        <v>107</v>
      </c>
    </row>
    <row r="23" spans="4:7">
      <c r="G23" t="s">
        <v>108</v>
      </c>
    </row>
    <row r="24" spans="4:7">
      <c r="G24" t="s">
        <v>109</v>
      </c>
    </row>
    <row r="25" spans="4:7">
      <c r="G25" t="s">
        <v>110</v>
      </c>
    </row>
    <row r="26" spans="4:7">
      <c r="G26" t="s">
        <v>112</v>
      </c>
    </row>
    <row r="27" spans="4:7">
      <c r="G27" t="s">
        <v>113</v>
      </c>
    </row>
    <row r="28" spans="4:7">
      <c r="G28" t="s">
        <v>114</v>
      </c>
    </row>
    <row r="29" spans="4:7">
      <c r="G29" t="s">
        <v>115</v>
      </c>
    </row>
    <row r="30" spans="4:7">
      <c r="G30" t="s">
        <v>116</v>
      </c>
    </row>
    <row r="31" spans="4:7">
      <c r="G31" t="s">
        <v>117</v>
      </c>
    </row>
    <row r="32" spans="4:7">
      <c r="G32" t="s">
        <v>118</v>
      </c>
    </row>
    <row r="33" spans="7:7">
      <c r="G33" t="s">
        <v>119</v>
      </c>
    </row>
    <row r="34" spans="7:7">
      <c r="G34" t="s">
        <v>120</v>
      </c>
    </row>
    <row r="35" spans="7:7">
      <c r="G35" t="s">
        <v>121</v>
      </c>
    </row>
    <row r="36" spans="7:7">
      <c r="G36" t="s">
        <v>94</v>
      </c>
    </row>
    <row r="37" spans="7:7">
      <c r="G37" t="s">
        <v>95</v>
      </c>
    </row>
    <row r="38" spans="7:7">
      <c r="G38" t="s">
        <v>97</v>
      </c>
    </row>
    <row r="39" spans="7:7">
      <c r="G39" t="s">
        <v>98</v>
      </c>
    </row>
    <row r="40" spans="7:7">
      <c r="G40" t="s">
        <v>100</v>
      </c>
    </row>
    <row r="41" spans="7:7">
      <c r="G41" t="s">
        <v>136</v>
      </c>
    </row>
    <row r="42" spans="7:7">
      <c r="G42" t="s">
        <v>128</v>
      </c>
    </row>
    <row r="43" spans="7:7">
      <c r="G43" t="s">
        <v>127</v>
      </c>
    </row>
    <row r="44" spans="7:7">
      <c r="G44" t="s">
        <v>96</v>
      </c>
    </row>
    <row r="45" spans="7:7">
      <c r="G45" t="s">
        <v>99</v>
      </c>
    </row>
    <row r="46" spans="7:7">
      <c r="G46" t="s">
        <v>106</v>
      </c>
    </row>
    <row r="47" spans="7:7">
      <c r="G47" t="s">
        <v>111</v>
      </c>
    </row>
    <row r="48" spans="7:7">
      <c r="G48" t="s">
        <v>122</v>
      </c>
    </row>
    <row r="49" spans="7:7">
      <c r="G49" t="s">
        <v>123</v>
      </c>
    </row>
    <row r="50" spans="7:7">
      <c r="G50" t="s">
        <v>137</v>
      </c>
    </row>
    <row r="51" spans="7:7">
      <c r="G51" t="s">
        <v>140</v>
      </c>
    </row>
    <row r="52" spans="7:7">
      <c r="G52" t="s">
        <v>141</v>
      </c>
    </row>
    <row r="53" spans="7:7">
      <c r="G53" t="s">
        <v>145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2023-01-25T10:56:30Z</dcterms:modified>
</cp:coreProperties>
</file>